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projecten/conexus/werktuig/Gedeelde  documenten/01. Uitnodiging tot Inschrijving/"/>
    </mc:Choice>
  </mc:AlternateContent>
  <xr:revisionPtr revIDLastSave="3940" documentId="13_ncr:1_{ABA4569F-FC04-4E0E-A5CD-31DABCDAAFAB}" xr6:coauthVersionLast="44" xr6:coauthVersionMax="44" xr10:uidLastSave="{F369CC07-ADA4-4812-BA58-37F018B90748}"/>
  <workbookProtection workbookAlgorithmName="SHA-512" workbookHashValue="lnXv88IX6QvV02q1GRsIEw49l4T6Ga+2VKG3GCtHsdpgcDMN8+8ecTXjxmtYfw+SaJxrUgQHrRqzX0N4iO9brw==" workbookSaltValue="Smww6fefxD4l6M4Eeqj6Gg==" workbookSpinCount="100000" lockStructure="1"/>
  <bookViews>
    <workbookView xWindow="-108" yWindow="-108" windowWidth="23256" windowHeight="12576" firstSheet="9" activeTab="9" xr2:uid="{4D6043AC-C2A6-4B8E-AD99-B923867A0632}"/>
  </bookViews>
  <sheets>
    <sheet name="Aldenhove" sheetId="1" r:id="rId1"/>
    <sheet name="Aquamarijn" sheetId="17" r:id="rId2"/>
    <sheet name="Bloemberg" sheetId="18" r:id="rId3"/>
    <sheet name="Buut De" sheetId="19" r:id="rId4"/>
    <sheet name="Dukenburg" sheetId="8" r:id="rId5"/>
    <sheet name="Duckendonck" sheetId="5" r:id="rId6"/>
    <sheet name="Kampus" sheetId="21" r:id="rId7"/>
    <sheet name="Klumpert" sheetId="22" r:id="rId8"/>
    <sheet name="Lanteerne" sheetId="23" r:id="rId9"/>
    <sheet name="Lindenhoeve" sheetId="24" r:id="rId10"/>
    <sheet name="Lindenholt Montessori" sheetId="26" r:id="rId11"/>
    <sheet name="Luithorst" sheetId="6" r:id="rId12"/>
    <sheet name="Meiboom" sheetId="7" r:id="rId13"/>
    <sheet name="Michiel de Ruyterschool" sheetId="25" r:id="rId14"/>
    <sheet name="NSV II" sheetId="27" r:id="rId15"/>
    <sheet name="Nutsschool" sheetId="9" r:id="rId16"/>
    <sheet name="Prins Claus DL" sheetId="28" r:id="rId17"/>
    <sheet name="Prins Claus HL" sheetId="29" r:id="rId18"/>
    <sheet name="Prins Maurits" sheetId="10" r:id="rId19"/>
    <sheet name="Slingertouw" sheetId="30" r:id="rId20"/>
    <sheet name="Tovercirkel" sheetId="12" r:id="rId21"/>
    <sheet name="Vossenburcht" sheetId="31" r:id="rId22"/>
    <sheet name="Vuurvogel 1" sheetId="13" r:id="rId23"/>
    <sheet name="Vuurvogel 2" sheetId="14" r:id="rId24"/>
    <sheet name="Windroos Goffert" sheetId="34" r:id="rId25"/>
    <sheet name="Windroos Lindenholt" sheetId="15" r:id="rId26"/>
    <sheet name="Windroos S04" sheetId="11" r:id="rId27"/>
    <sheet name="Wingerd" sheetId="33" r:id="rId28"/>
    <sheet name="Zonnewende" sheetId="16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5" i="1" l="1"/>
  <c r="A12" i="34" l="1"/>
  <c r="A58" i="34" l="1"/>
  <c r="A55" i="34"/>
  <c r="A54" i="34"/>
  <c r="A53" i="34"/>
  <c r="A52" i="34"/>
  <c r="A51" i="34"/>
  <c r="A49" i="34"/>
  <c r="A48" i="34"/>
  <c r="A47" i="34"/>
  <c r="A45" i="34"/>
  <c r="A44" i="34"/>
  <c r="A42" i="34"/>
  <c r="A41" i="34"/>
  <c r="A40" i="34"/>
  <c r="A38" i="34"/>
  <c r="A37" i="34"/>
  <c r="A36" i="34"/>
  <c r="A35" i="34"/>
  <c r="A34" i="34"/>
  <c r="A33" i="34"/>
  <c r="A32" i="34"/>
  <c r="A31" i="34"/>
  <c r="A30" i="34"/>
  <c r="A29" i="34"/>
  <c r="A28" i="34"/>
  <c r="A27" i="34"/>
  <c r="A26" i="34"/>
  <c r="A25" i="34"/>
  <c r="A24" i="34"/>
  <c r="A23" i="34"/>
  <c r="A22" i="34"/>
  <c r="A21" i="34"/>
  <c r="A20" i="34"/>
  <c r="A19" i="34"/>
  <c r="A18" i="34"/>
  <c r="A16" i="34"/>
  <c r="A15" i="34"/>
  <c r="A13" i="34"/>
  <c r="A11" i="34"/>
  <c r="A10" i="34"/>
  <c r="A9" i="34"/>
  <c r="A8" i="34"/>
  <c r="A7" i="34"/>
  <c r="A6" i="34"/>
  <c r="A27" i="33"/>
  <c r="A26" i="33"/>
  <c r="A25" i="33"/>
  <c r="A20" i="33"/>
  <c r="A18" i="33"/>
  <c r="A17" i="33"/>
  <c r="A16" i="33"/>
  <c r="A15" i="33"/>
  <c r="A14" i="33"/>
  <c r="A13" i="33"/>
  <c r="A12" i="33"/>
  <c r="A11" i="33"/>
  <c r="A9" i="33"/>
  <c r="A7" i="33"/>
  <c r="A6" i="33"/>
  <c r="A9" i="31"/>
  <c r="A10" i="31"/>
  <c r="A11" i="31"/>
  <c r="A27" i="26" l="1"/>
  <c r="A9" i="26"/>
  <c r="A10" i="23"/>
  <c r="A17" i="18" l="1"/>
  <c r="A49" i="16" l="1"/>
  <c r="A10" i="16"/>
  <c r="A11" i="16"/>
  <c r="A12" i="16"/>
  <c r="A52" i="18" l="1"/>
  <c r="A51" i="18"/>
  <c r="A50" i="18"/>
  <c r="A49" i="18"/>
  <c r="A48" i="18"/>
  <c r="A47" i="18"/>
  <c r="A46" i="18"/>
  <c r="A45" i="18"/>
  <c r="A44" i="18"/>
  <c r="A43" i="18"/>
  <c r="A42" i="18"/>
  <c r="A41" i="18"/>
  <c r="A40" i="18"/>
  <c r="A39" i="18"/>
  <c r="A36" i="18"/>
  <c r="A35" i="18"/>
  <c r="A34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6" i="18"/>
  <c r="A15" i="18"/>
  <c r="A14" i="18"/>
  <c r="A13" i="18"/>
  <c r="A11" i="18"/>
  <c r="A9" i="18"/>
  <c r="A8" i="18"/>
  <c r="A7" i="18"/>
  <c r="A41" i="17"/>
  <c r="A39" i="17"/>
  <c r="A37" i="17"/>
  <c r="A36" i="17"/>
  <c r="A34" i="17"/>
  <c r="A32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2" i="17"/>
  <c r="A10" i="17"/>
  <c r="A9" i="17"/>
  <c r="A8" i="17"/>
  <c r="A7" i="17"/>
  <c r="A50" i="16"/>
  <c r="A48" i="16"/>
  <c r="A47" i="16"/>
  <c r="A46" i="16"/>
  <c r="A44" i="16"/>
  <c r="A43" i="16"/>
  <c r="A39" i="16"/>
  <c r="A38" i="16"/>
  <c r="A37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7" i="16"/>
  <c r="A16" i="16"/>
  <c r="A15" i="16"/>
  <c r="A14" i="16"/>
  <c r="A9" i="16"/>
  <c r="A8" i="16"/>
  <c r="A7" i="16"/>
  <c r="A6" i="16"/>
  <c r="A31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0" i="15"/>
  <c r="A8" i="15"/>
  <c r="A7" i="15"/>
  <c r="A6" i="15"/>
  <c r="A25" i="14"/>
  <c r="A24" i="14"/>
  <c r="A22" i="14"/>
  <c r="A21" i="14"/>
  <c r="A20" i="14"/>
  <c r="A19" i="14"/>
  <c r="A18" i="14"/>
  <c r="A17" i="14"/>
  <c r="A16" i="14"/>
  <c r="A15" i="14"/>
  <c r="A14" i="14"/>
  <c r="A13" i="14"/>
  <c r="A12" i="14"/>
  <c r="A10" i="14"/>
  <c r="A9" i="14"/>
  <c r="A7" i="14"/>
  <c r="A6" i="14"/>
  <c r="A22" i="13"/>
  <c r="A20" i="13"/>
  <c r="A19" i="13"/>
  <c r="A18" i="13"/>
  <c r="A17" i="13"/>
  <c r="A16" i="13"/>
  <c r="A15" i="13"/>
  <c r="A13" i="13"/>
  <c r="A12" i="13"/>
  <c r="A11" i="13"/>
  <c r="A9" i="13"/>
  <c r="A8" i="13"/>
  <c r="A7" i="13"/>
  <c r="A6" i="13"/>
  <c r="A30" i="12"/>
  <c r="A29" i="12"/>
  <c r="A28" i="12"/>
  <c r="A27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0" i="12"/>
  <c r="A8" i="12"/>
  <c r="A7" i="12"/>
  <c r="A6" i="12"/>
  <c r="A25" i="11"/>
  <c r="A24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9" i="11"/>
  <c r="A7" i="11"/>
  <c r="A6" i="11"/>
  <c r="A44" i="10"/>
  <c r="A43" i="10"/>
  <c r="A41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5" i="10"/>
  <c r="A24" i="10"/>
  <c r="A23" i="10"/>
  <c r="A21" i="10"/>
  <c r="A20" i="10"/>
  <c r="A19" i="10"/>
  <c r="A18" i="10"/>
  <c r="A17" i="10"/>
  <c r="A16" i="10"/>
  <c r="A15" i="10"/>
  <c r="A14" i="10"/>
  <c r="A13" i="10"/>
  <c r="A12" i="10"/>
  <c r="A10" i="10"/>
  <c r="A9" i="10"/>
  <c r="A7" i="10"/>
  <c r="A6" i="10"/>
  <c r="A41" i="9"/>
  <c r="A40" i="9"/>
  <c r="A39" i="9"/>
  <c r="A38" i="9"/>
  <c r="A36" i="9"/>
  <c r="A32" i="9"/>
  <c r="A31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3" i="9"/>
  <c r="A12" i="9"/>
  <c r="A11" i="9"/>
  <c r="A9" i="9"/>
  <c r="A8" i="9"/>
  <c r="A7" i="9"/>
  <c r="A27" i="8"/>
  <c r="A26" i="8"/>
  <c r="A21" i="8"/>
  <c r="A20" i="8"/>
  <c r="A18" i="8"/>
  <c r="A17" i="8"/>
  <c r="A16" i="8"/>
  <c r="A15" i="8"/>
  <c r="A14" i="8"/>
  <c r="A13" i="8"/>
  <c r="A11" i="8"/>
  <c r="A10" i="8"/>
  <c r="A8" i="8"/>
  <c r="A7" i="8"/>
  <c r="A30" i="7"/>
  <c r="A29" i="7"/>
  <c r="A27" i="7"/>
  <c r="A23" i="7"/>
  <c r="A22" i="7"/>
  <c r="A21" i="7"/>
  <c r="A19" i="7"/>
  <c r="A18" i="7"/>
  <c r="A17" i="7"/>
  <c r="A16" i="7"/>
  <c r="A15" i="7"/>
  <c r="A14" i="7"/>
  <c r="A13" i="7"/>
  <c r="A12" i="7"/>
  <c r="A10" i="7"/>
  <c r="A9" i="7"/>
  <c r="A7" i="7"/>
  <c r="A27" i="6"/>
  <c r="A26" i="6"/>
  <c r="A25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9" i="6"/>
  <c r="A7" i="6"/>
  <c r="A6" i="6"/>
  <c r="A29" i="5"/>
  <c r="A28" i="5"/>
  <c r="A23" i="5"/>
  <c r="A21" i="5"/>
  <c r="A20" i="5"/>
  <c r="A19" i="5"/>
  <c r="A18" i="5"/>
  <c r="A17" i="5"/>
  <c r="A16" i="5"/>
  <c r="A15" i="5"/>
  <c r="A14" i="5"/>
  <c r="A13" i="5"/>
  <c r="A12" i="5"/>
  <c r="A10" i="5"/>
  <c r="A9" i="5"/>
  <c r="A7" i="5"/>
  <c r="A45" i="31"/>
  <c r="A44" i="31"/>
  <c r="A43" i="31"/>
  <c r="A42" i="31"/>
  <c r="A41" i="31"/>
  <c r="A40" i="31"/>
  <c r="A39" i="31"/>
  <c r="A38" i="31"/>
  <c r="A37" i="31"/>
  <c r="A36" i="31"/>
  <c r="A32" i="31"/>
  <c r="A31" i="31"/>
  <c r="A30" i="31"/>
  <c r="A29" i="31"/>
  <c r="A28" i="31"/>
  <c r="A27" i="31"/>
  <c r="A26" i="31"/>
  <c r="A25" i="31"/>
  <c r="A24" i="31"/>
  <c r="A23" i="31"/>
  <c r="A22" i="31"/>
  <c r="A21" i="31"/>
  <c r="A20" i="31"/>
  <c r="A19" i="31"/>
  <c r="A18" i="31"/>
  <c r="A17" i="31"/>
  <c r="A16" i="31"/>
  <c r="A15" i="31"/>
  <c r="A13" i="31"/>
  <c r="A8" i="31"/>
  <c r="A7" i="31"/>
  <c r="A6" i="31"/>
  <c r="A27" i="30"/>
  <c r="A26" i="30"/>
  <c r="A20" i="30"/>
  <c r="A19" i="30"/>
  <c r="A18" i="30"/>
  <c r="A17" i="30"/>
  <c r="A16" i="30"/>
  <c r="A15" i="30"/>
  <c r="A14" i="30"/>
  <c r="A13" i="30"/>
  <c r="A12" i="30"/>
  <c r="A10" i="30"/>
  <c r="A8" i="30"/>
  <c r="A7" i="30"/>
  <c r="A6" i="30"/>
  <c r="A26" i="29"/>
  <c r="A21" i="29"/>
  <c r="A20" i="29"/>
  <c r="A19" i="29"/>
  <c r="A17" i="29"/>
  <c r="A16" i="29"/>
  <c r="A15" i="29"/>
  <c r="A14" i="29"/>
  <c r="A13" i="29"/>
  <c r="A12" i="29"/>
  <c r="A11" i="29"/>
  <c r="A9" i="29"/>
  <c r="A7" i="29"/>
  <c r="A6" i="29"/>
  <c r="A16" i="28"/>
  <c r="A14" i="28"/>
  <c r="A13" i="28"/>
  <c r="A12" i="28"/>
  <c r="A11" i="28"/>
  <c r="A9" i="28"/>
  <c r="A8" i="28"/>
  <c r="A6" i="28"/>
  <c r="A28" i="27"/>
  <c r="A26" i="27"/>
  <c r="A22" i="27"/>
  <c r="A21" i="27"/>
  <c r="A19" i="27"/>
  <c r="A18" i="27"/>
  <c r="A17" i="27"/>
  <c r="A16" i="27"/>
  <c r="A15" i="27"/>
  <c r="A14" i="27"/>
  <c r="A13" i="27"/>
  <c r="A12" i="27"/>
  <c r="A11" i="27"/>
  <c r="A9" i="27"/>
  <c r="A8" i="27"/>
  <c r="A6" i="27"/>
  <c r="A39" i="26"/>
  <c r="A38" i="26"/>
  <c r="A37" i="26"/>
  <c r="A34" i="26"/>
  <c r="A31" i="26"/>
  <c r="A29" i="26"/>
  <c r="A28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3" i="26"/>
  <c r="A12" i="26"/>
  <c r="A10" i="26"/>
  <c r="A8" i="26"/>
  <c r="A7" i="26"/>
  <c r="A6" i="26"/>
  <c r="A31" i="25"/>
  <c r="A30" i="25"/>
  <c r="A28" i="25"/>
  <c r="A24" i="25"/>
  <c r="A23" i="25"/>
  <c r="A21" i="25"/>
  <c r="A20" i="25"/>
  <c r="A19" i="25"/>
  <c r="A18" i="25"/>
  <c r="A17" i="25"/>
  <c r="A16" i="25"/>
  <c r="A15" i="25"/>
  <c r="A14" i="25"/>
  <c r="A13" i="25"/>
  <c r="A11" i="25"/>
  <c r="A10" i="25"/>
  <c r="A8" i="25"/>
  <c r="A7" i="25"/>
  <c r="A28" i="24"/>
  <c r="A27" i="24"/>
  <c r="A26" i="24"/>
  <c r="A25" i="24"/>
  <c r="A20" i="24"/>
  <c r="A18" i="24"/>
  <c r="A17" i="24"/>
  <c r="A16" i="24"/>
  <c r="A15" i="24"/>
  <c r="A14" i="24"/>
  <c r="A13" i="24"/>
  <c r="A12" i="24"/>
  <c r="A10" i="24"/>
  <c r="A8" i="24"/>
  <c r="A7" i="24"/>
  <c r="A43" i="23"/>
  <c r="A41" i="23"/>
  <c r="A38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3" i="23"/>
  <c r="A11" i="23"/>
  <c r="A9" i="23"/>
  <c r="A8" i="23"/>
  <c r="A7" i="23"/>
  <c r="A31" i="22"/>
  <c r="A30" i="22"/>
  <c r="A25" i="22"/>
  <c r="A24" i="22"/>
  <c r="A23" i="22"/>
  <c r="A21" i="22"/>
  <c r="A20" i="22"/>
  <c r="A19" i="22"/>
  <c r="A18" i="22"/>
  <c r="A17" i="22"/>
  <c r="A16" i="22"/>
  <c r="A15" i="22"/>
  <c r="A14" i="22"/>
  <c r="A13" i="22"/>
  <c r="A12" i="22"/>
  <c r="A10" i="22"/>
  <c r="A9" i="22"/>
  <c r="A7" i="22"/>
  <c r="A38" i="21"/>
  <c r="A37" i="21"/>
  <c r="A32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2" i="21"/>
  <c r="A10" i="21"/>
  <c r="A9" i="21"/>
  <c r="A8" i="21"/>
  <c r="A7" i="21"/>
  <c r="A22" i="19"/>
  <c r="A20" i="19"/>
  <c r="A18" i="19"/>
  <c r="A15" i="19"/>
  <c r="A13" i="19"/>
  <c r="A12" i="19"/>
  <c r="A11" i="19"/>
  <c r="A9" i="19"/>
  <c r="A7" i="19"/>
  <c r="A37" i="1"/>
  <c r="A34" i="1"/>
  <c r="A35" i="1"/>
  <c r="A19" i="1"/>
  <c r="A20" i="1"/>
  <c r="A23" i="1"/>
  <c r="A13" i="1"/>
  <c r="A14" i="1"/>
  <c r="A8" i="1"/>
  <c r="A9" i="1"/>
  <c r="A7" i="1" l="1"/>
  <c r="A12" i="1"/>
  <c r="A17" i="1"/>
  <c r="A22" i="1"/>
  <c r="A18" i="1"/>
  <c r="A27" i="1"/>
  <c r="A29" i="1"/>
  <c r="A32" i="1"/>
  <c r="A36" i="1"/>
  <c r="A10" i="1"/>
  <c r="A15" i="1"/>
  <c r="A21" i="1"/>
  <c r="A30" i="1"/>
</calcChain>
</file>

<file path=xl/sharedStrings.xml><?xml version="1.0" encoding="utf-8"?>
<sst xmlns="http://schemas.openxmlformats.org/spreadsheetml/2006/main" count="2887" uniqueCount="945">
  <si>
    <t>Ketelinstallatie</t>
  </si>
  <si>
    <t>Ketel</t>
  </si>
  <si>
    <t>Remeha</t>
  </si>
  <si>
    <t>Vaten</t>
  </si>
  <si>
    <t>Expansievat</t>
  </si>
  <si>
    <t>Appendages in en aan leidingen en kanalen</t>
  </si>
  <si>
    <t>Flamco</t>
  </si>
  <si>
    <t>TA</t>
  </si>
  <si>
    <t>Grundfos</t>
  </si>
  <si>
    <t>Flexcon</t>
  </si>
  <si>
    <t>Siemens</t>
  </si>
  <si>
    <t>Ventilatie en luchtbehandelingsinstallatie inclusief appendages</t>
  </si>
  <si>
    <t>Afzuigventilatoren</t>
  </si>
  <si>
    <t>Airco's/Koelinstallaties</t>
  </si>
  <si>
    <t>Meet- en regeltechniek</t>
  </si>
  <si>
    <t>Regelkast</t>
  </si>
  <si>
    <t>Priva</t>
  </si>
  <si>
    <t>Soort installatie</t>
  </si>
  <si>
    <t xml:space="preserve">Onderdeel </t>
  </si>
  <si>
    <t>Aantal</t>
  </si>
  <si>
    <t>Merk</t>
  </si>
  <si>
    <t>Type</t>
  </si>
  <si>
    <t>Bouwjaar</t>
  </si>
  <si>
    <t>Algemene opmerkingen</t>
  </si>
  <si>
    <t>Huidige conditie</t>
  </si>
  <si>
    <t>School</t>
  </si>
  <si>
    <t>Luchtbehandelingsinstallatie</t>
  </si>
  <si>
    <t>Inregelafsluiter</t>
  </si>
  <si>
    <t>Verwarmingsinstallatie en appendages</t>
  </si>
  <si>
    <t>Verwarmingsinstallatie + Luchtbehandeling + Airco/Koeling</t>
  </si>
  <si>
    <t>Capaciteit / vermogen</t>
  </si>
  <si>
    <t>Conditie</t>
  </si>
  <si>
    <t>Dakventilator</t>
  </si>
  <si>
    <t>Aldenhove (de)</t>
  </si>
  <si>
    <t>Nefit</t>
  </si>
  <si>
    <t>Quinta 45</t>
  </si>
  <si>
    <t>Topline HK 70</t>
  </si>
  <si>
    <t>TopLine HK 100</t>
  </si>
  <si>
    <t>40kw</t>
  </si>
  <si>
    <t>100kw</t>
  </si>
  <si>
    <t>GGD</t>
  </si>
  <si>
    <t>Ketelhuis 1</t>
  </si>
  <si>
    <t>Ketelhuis 2</t>
  </si>
  <si>
    <t>goed</t>
  </si>
  <si>
    <t>Flexcom 25/1</t>
  </si>
  <si>
    <t>Flexcom</t>
  </si>
  <si>
    <t>afsluitgroep</t>
  </si>
  <si>
    <t>Handafsluiter</t>
  </si>
  <si>
    <t>Transportpomp</t>
  </si>
  <si>
    <t>Vuilafscheider (filter)</t>
  </si>
  <si>
    <t>onderbouw</t>
  </si>
  <si>
    <t>multifunctioneel</t>
  </si>
  <si>
    <t>STAD 22</t>
  </si>
  <si>
    <t>STAD 25</t>
  </si>
  <si>
    <t>Magna 40-100F</t>
  </si>
  <si>
    <t>STAD 50</t>
  </si>
  <si>
    <t>KSB</t>
  </si>
  <si>
    <t>Thermostaat</t>
  </si>
  <si>
    <t>Honeywell</t>
  </si>
  <si>
    <t>round</t>
  </si>
  <si>
    <t>Goed</t>
  </si>
  <si>
    <t>aan/uit</t>
  </si>
  <si>
    <t>I-sense</t>
  </si>
  <si>
    <t>WAK</t>
  </si>
  <si>
    <t>regeling</t>
  </si>
  <si>
    <t>MBC 5</t>
  </si>
  <si>
    <t>Duckendonck</t>
  </si>
  <si>
    <t xml:space="preserve">Ketel </t>
  </si>
  <si>
    <t>Topline  HR70 II</t>
  </si>
  <si>
    <t>70 KW</t>
  </si>
  <si>
    <t>Ketelhuis</t>
  </si>
  <si>
    <t>Flescon 200/1</t>
  </si>
  <si>
    <t>aansluitgroep</t>
  </si>
  <si>
    <t>15mm</t>
  </si>
  <si>
    <t>Open verdeler "2,5"</t>
  </si>
  <si>
    <t>Magma 40-100F</t>
  </si>
  <si>
    <t>Magma 25-40</t>
  </si>
  <si>
    <t>Stad 40</t>
  </si>
  <si>
    <t>Stad 20</t>
  </si>
  <si>
    <t>Regelafsluiter (3 wegklep)</t>
  </si>
  <si>
    <t>SAS 61</t>
  </si>
  <si>
    <t>Regelklep</t>
  </si>
  <si>
    <t>VX6 44-32</t>
  </si>
  <si>
    <t>VX6 44-15</t>
  </si>
  <si>
    <t>Handafsluiters</t>
  </si>
  <si>
    <t>Conval</t>
  </si>
  <si>
    <t>Vulaftapkraan</t>
  </si>
  <si>
    <t>Simplex</t>
  </si>
  <si>
    <t>Dakventilatoren</t>
  </si>
  <si>
    <t>t.b.v. aula</t>
  </si>
  <si>
    <t>onbekend</t>
  </si>
  <si>
    <t>Overwerktimers</t>
  </si>
  <si>
    <t>Royal</t>
  </si>
  <si>
    <t>admininistratie</t>
  </si>
  <si>
    <t>Blue ID C4</t>
  </si>
  <si>
    <t>Luithorst</t>
  </si>
  <si>
    <t>Quinta 65</t>
  </si>
  <si>
    <t>65KW</t>
  </si>
  <si>
    <t>Daaldrop</t>
  </si>
  <si>
    <t>Mono Plus 50L</t>
  </si>
  <si>
    <t>K16N</t>
  </si>
  <si>
    <t>Expansievat 280L/1bar</t>
  </si>
  <si>
    <t>^</t>
  </si>
  <si>
    <t>Mengklep</t>
  </si>
  <si>
    <t>sqs85</t>
  </si>
  <si>
    <t>SSC81</t>
  </si>
  <si>
    <t>Thermo opnemer</t>
  </si>
  <si>
    <t>QRE22</t>
  </si>
  <si>
    <t>Pomp</t>
  </si>
  <si>
    <t>25-40-180 4ps</t>
  </si>
  <si>
    <t>4ps 32-55-180</t>
  </si>
  <si>
    <t>TA afsluiter</t>
  </si>
  <si>
    <t>1½</t>
  </si>
  <si>
    <t>Vulkraan</t>
  </si>
  <si>
    <t>Simplex ½</t>
  </si>
  <si>
    <t>Overstort ½</t>
  </si>
  <si>
    <t>Prescor</t>
  </si>
  <si>
    <t>½ prescor</t>
  </si>
  <si>
    <t>Afsluiter 2''</t>
  </si>
  <si>
    <t>2''</t>
  </si>
  <si>
    <t>Flon</t>
  </si>
  <si>
    <t>1¼</t>
  </si>
  <si>
    <t>Afsluiter 1¼</t>
  </si>
  <si>
    <t>Regeling</t>
  </si>
  <si>
    <t>RVL</t>
  </si>
  <si>
    <t>Kogel afsluiter 28 knel</t>
  </si>
  <si>
    <t xml:space="preserve">CIM </t>
  </si>
  <si>
    <t>28 knel</t>
  </si>
  <si>
    <t xml:space="preserve">Gaskraan </t>
  </si>
  <si>
    <t>22mm</t>
  </si>
  <si>
    <t>VSH</t>
  </si>
  <si>
    <t>LBK</t>
  </si>
  <si>
    <t>Nedair</t>
  </si>
  <si>
    <t>dak</t>
  </si>
  <si>
    <t>J.E. Stork</t>
  </si>
  <si>
    <t xml:space="preserve">Ventilator </t>
  </si>
  <si>
    <t>gang</t>
  </si>
  <si>
    <t>Rucon</t>
  </si>
  <si>
    <t>De Meiboom</t>
  </si>
  <si>
    <t>Topline HK100</t>
  </si>
  <si>
    <t>100KW</t>
  </si>
  <si>
    <t>Flescon 200/0,5</t>
  </si>
  <si>
    <t>"½"</t>
  </si>
  <si>
    <t>Open verdeler '2,5'</t>
  </si>
  <si>
    <t>Vuilafscheider</t>
  </si>
  <si>
    <t>Grundfoss</t>
  </si>
  <si>
    <t>Magna 50/100F</t>
  </si>
  <si>
    <t>180W</t>
  </si>
  <si>
    <t>Magna 25-00</t>
  </si>
  <si>
    <t>85W</t>
  </si>
  <si>
    <t>STAD 40</t>
  </si>
  <si>
    <t>Automatische ontluchters</t>
  </si>
  <si>
    <t>Orcon</t>
  </si>
  <si>
    <t>HH</t>
  </si>
  <si>
    <t>LBK (WTW)</t>
  </si>
  <si>
    <t>DPA</t>
  </si>
  <si>
    <t>Boiler</t>
  </si>
  <si>
    <t>Daalderop</t>
  </si>
  <si>
    <t>Monokoper 80L</t>
  </si>
  <si>
    <t>CV/Ventilatie</t>
  </si>
  <si>
    <t>extra</t>
  </si>
  <si>
    <t>BKC45com</t>
  </si>
  <si>
    <t>aula</t>
  </si>
  <si>
    <t>Ventilatieregeling</t>
  </si>
  <si>
    <t>Aula</t>
  </si>
  <si>
    <t>Dukenburg</t>
  </si>
  <si>
    <t>W28ECO</t>
  </si>
  <si>
    <t>60KW</t>
  </si>
  <si>
    <t>28KW</t>
  </si>
  <si>
    <t>Flescon 25/0,5</t>
  </si>
  <si>
    <t>Flescon 200/1,5</t>
  </si>
  <si>
    <t>Transport pomp</t>
  </si>
  <si>
    <t>Wilo</t>
  </si>
  <si>
    <t>P65/125c</t>
  </si>
  <si>
    <t>Avdo</t>
  </si>
  <si>
    <t xml:space="preserve">Neimerik </t>
  </si>
  <si>
    <t>"1"</t>
  </si>
  <si>
    <t>Handafsluiting</t>
  </si>
  <si>
    <t>Comap</t>
  </si>
  <si>
    <t>Veiligheidsventiel</t>
  </si>
  <si>
    <t>beau….</t>
  </si>
  <si>
    <t>"1/2"</t>
  </si>
  <si>
    <t>99kw</t>
  </si>
  <si>
    <t>"3/4"</t>
  </si>
  <si>
    <t>Toilet ventilator</t>
  </si>
  <si>
    <t>S&amp;P</t>
  </si>
  <si>
    <t>Silent 300</t>
  </si>
  <si>
    <t>Dak ventilator</t>
  </si>
  <si>
    <t>Stork</t>
  </si>
  <si>
    <t>Rematic</t>
  </si>
  <si>
    <t>directie</t>
  </si>
  <si>
    <t>Nutsschool</t>
  </si>
  <si>
    <t>Gas 2000 ECA</t>
  </si>
  <si>
    <t>180KW</t>
  </si>
  <si>
    <t>Quinta Pro 45</t>
  </si>
  <si>
    <t>Quinta Pro 65</t>
  </si>
  <si>
    <t>60 KW</t>
  </si>
  <si>
    <t>40 KW</t>
  </si>
  <si>
    <t>Flexcon 140/0,5</t>
  </si>
  <si>
    <t>Flexcon 28/0,5</t>
  </si>
  <si>
    <t>Reflex</t>
  </si>
  <si>
    <t>50/0,5</t>
  </si>
  <si>
    <t>ESO/1-7</t>
  </si>
  <si>
    <t>Fla,co</t>
  </si>
  <si>
    <t>Prescor '1"</t>
  </si>
  <si>
    <t>395KW</t>
  </si>
  <si>
    <t>Vuilafscheider met ontluchter</t>
  </si>
  <si>
    <t>DAB</t>
  </si>
  <si>
    <t>VA35</t>
  </si>
  <si>
    <t>Magna 3 32-60</t>
  </si>
  <si>
    <t>BSO/kinderopvang</t>
  </si>
  <si>
    <t>VXG 24.20</t>
  </si>
  <si>
    <t>Regelklepmotor</t>
  </si>
  <si>
    <t>SQS35</t>
  </si>
  <si>
    <t>STAD 32</t>
  </si>
  <si>
    <t>pomp t.b.v. ketels</t>
  </si>
  <si>
    <t>Grundfloss</t>
  </si>
  <si>
    <t>UH&lt;2 25-70</t>
  </si>
  <si>
    <t>Pescor "1/2"</t>
  </si>
  <si>
    <t>Vulaftapkraam</t>
  </si>
  <si>
    <t>Slimpex</t>
  </si>
  <si>
    <t>Toiletventilator</t>
  </si>
  <si>
    <t>Itho</t>
  </si>
  <si>
    <t>handvaardigheid</t>
  </si>
  <si>
    <t>panasonic</t>
  </si>
  <si>
    <t>Panasonic Split unit</t>
  </si>
  <si>
    <t>Cenvat</t>
  </si>
  <si>
    <t>MG 315 N</t>
  </si>
  <si>
    <t>RVC 55</t>
  </si>
  <si>
    <t>kopieerruimte</t>
  </si>
  <si>
    <t>Prins Maurits</t>
  </si>
  <si>
    <t>Quinta Pro 90</t>
  </si>
  <si>
    <t>90KW</t>
  </si>
  <si>
    <t xml:space="preserve">Expansievat </t>
  </si>
  <si>
    <t>Flexcon 80/0,5</t>
  </si>
  <si>
    <t>½</t>
  </si>
  <si>
    <t>Open verdeler</t>
  </si>
  <si>
    <t>Vuilafscheider/luchtafscheider</t>
  </si>
  <si>
    <t>Flamcoven 50S</t>
  </si>
  <si>
    <t>kantoren</t>
  </si>
  <si>
    <t>Stratos Pico 25</t>
  </si>
  <si>
    <t>school</t>
  </si>
  <si>
    <t>Stratos 25/1-8</t>
  </si>
  <si>
    <t>Vloerverwarming</t>
  </si>
  <si>
    <t>Yonos Pico 25/1-4</t>
  </si>
  <si>
    <t xml:space="preserve">Handafsluiter </t>
  </si>
  <si>
    <t>CIM</t>
  </si>
  <si>
    <t>STAD 20</t>
  </si>
  <si>
    <t>Vloerverwarmingsverdelers</t>
  </si>
  <si>
    <t>Toiletten</t>
  </si>
  <si>
    <t>Verhulst</t>
  </si>
  <si>
    <t>VKT-0606/606B</t>
  </si>
  <si>
    <t>VDA 28/6</t>
  </si>
  <si>
    <t>VDA 40/6</t>
  </si>
  <si>
    <t>Filters</t>
  </si>
  <si>
    <t>Circulatiepomp</t>
  </si>
  <si>
    <t>Com</t>
  </si>
  <si>
    <t>Motoren</t>
  </si>
  <si>
    <t>SPA 2000</t>
  </si>
  <si>
    <t>SPA 1950</t>
  </si>
  <si>
    <t>V-snaar</t>
  </si>
  <si>
    <t>?</t>
  </si>
  <si>
    <t>SQS</t>
  </si>
  <si>
    <t xml:space="preserve">Airco </t>
  </si>
  <si>
    <t>Serverruimte</t>
  </si>
  <si>
    <t>Toshiba</t>
  </si>
  <si>
    <t>RAV-SM-563AR-G</t>
  </si>
  <si>
    <t>Dak</t>
  </si>
  <si>
    <t>HX4</t>
  </si>
  <si>
    <t>Inregeling</t>
  </si>
  <si>
    <t>Evohome</t>
  </si>
  <si>
    <t>De Windroos S04</t>
  </si>
  <si>
    <t>Topline 70</t>
  </si>
  <si>
    <t>RMH 770/782B</t>
  </si>
  <si>
    <t>Exspantievat</t>
  </si>
  <si>
    <t>0,5 bar</t>
  </si>
  <si>
    <t>DML</t>
  </si>
  <si>
    <t>Magna 25-60-180</t>
  </si>
  <si>
    <t>Temp opnemer</t>
  </si>
  <si>
    <t>ZAR 2120,010</t>
  </si>
  <si>
    <t>Werkschakelaars</t>
  </si>
  <si>
    <t>Solar</t>
  </si>
  <si>
    <t>SA316</t>
  </si>
  <si>
    <t xml:space="preserve">TA ventiel </t>
  </si>
  <si>
    <t>Kogelafsluiter</t>
  </si>
  <si>
    <t>Cim</t>
  </si>
  <si>
    <t>Vulkraan 1/2</t>
  </si>
  <si>
    <t>Nanometer/afsluitbaar</t>
  </si>
  <si>
    <t>Wtts</t>
  </si>
  <si>
    <t>Drukbegrenser ½</t>
  </si>
  <si>
    <t>By-pass 20''</t>
  </si>
  <si>
    <t>Dimfoss</t>
  </si>
  <si>
    <t>¾</t>
  </si>
  <si>
    <t>Muurventilator</t>
  </si>
  <si>
    <t>4</t>
  </si>
  <si>
    <t>Gevel Ventilator</t>
  </si>
  <si>
    <t>klas gang</t>
  </si>
  <si>
    <t>3</t>
  </si>
  <si>
    <t>Tovercirkel</t>
  </si>
  <si>
    <t>2000 ECO</t>
  </si>
  <si>
    <t>200kw</t>
  </si>
  <si>
    <t>Duo Koper 80L</t>
  </si>
  <si>
    <t>Compri Hx</t>
  </si>
  <si>
    <t>Hexcon</t>
  </si>
  <si>
    <t>140L 0,5 bar</t>
  </si>
  <si>
    <t>Gas kogel kraan 1¼</t>
  </si>
  <si>
    <t xml:space="preserve">Afsluiter Flens </t>
  </si>
  <si>
    <t>EPDM</t>
  </si>
  <si>
    <t>DN65/76</t>
  </si>
  <si>
    <t>WILO</t>
  </si>
  <si>
    <t>TOP-S 40/7</t>
  </si>
  <si>
    <t>TAT ventiel</t>
  </si>
  <si>
    <t>TX</t>
  </si>
  <si>
    <t>STOD 65-2</t>
  </si>
  <si>
    <t>1/2 automatische ontluchter</t>
  </si>
  <si>
    <t>Caleffi</t>
  </si>
  <si>
    <t>1/2 Caleffi</t>
  </si>
  <si>
    <t>SQ565</t>
  </si>
  <si>
    <t>Kogelafsluiters</t>
  </si>
  <si>
    <t>TA-Ventiel</t>
  </si>
  <si>
    <t>DN40 1¼</t>
  </si>
  <si>
    <t xml:space="preserve">Pomp Magna </t>
  </si>
  <si>
    <t>Magna 32-100-180</t>
  </si>
  <si>
    <t>Kogel afsluiter</t>
  </si>
  <si>
    <t>F-con</t>
  </si>
  <si>
    <t>Temperatuur opnemer</t>
  </si>
  <si>
    <t>Rensen</t>
  </si>
  <si>
    <t>Werk schakelaar pompen</t>
  </si>
  <si>
    <t>ABB</t>
  </si>
  <si>
    <t>1/2 vulkraan</t>
  </si>
  <si>
    <t>Prescor 3 bar</t>
  </si>
  <si>
    <t>1/2 overstort</t>
  </si>
  <si>
    <t>CV</t>
  </si>
  <si>
    <t>Buis ventilator</t>
  </si>
  <si>
    <t>Ventilatiebox</t>
  </si>
  <si>
    <t>Bovenverdieping</t>
  </si>
  <si>
    <t>klassen</t>
  </si>
  <si>
    <t>Vuurvogel 1</t>
  </si>
  <si>
    <t>CV Ketel Combi</t>
  </si>
  <si>
    <t>Valliant</t>
  </si>
  <si>
    <t>Thermocompact 255</t>
  </si>
  <si>
    <t>25KW</t>
  </si>
  <si>
    <t xml:space="preserve">CV Ketel </t>
  </si>
  <si>
    <t>I-sens Thermostaat</t>
  </si>
  <si>
    <t>17 0,5</t>
  </si>
  <si>
    <t>Schoonmaakhok</t>
  </si>
  <si>
    <t>110L 0,5 bar</t>
  </si>
  <si>
    <t>CV Hok</t>
  </si>
  <si>
    <t>50 l  0,5 bar</t>
  </si>
  <si>
    <t>1/2 simplex</t>
  </si>
  <si>
    <t>schoonmaakhok</t>
  </si>
  <si>
    <t>Afsluiter</t>
  </si>
  <si>
    <t>TF120 3/8ontluchter</t>
  </si>
  <si>
    <t>Gasfilter</t>
  </si>
  <si>
    <t>Ontluchter</t>
  </si>
  <si>
    <t>GF51511</t>
  </si>
  <si>
    <t>TA Ventiel 1''</t>
  </si>
  <si>
    <t>CV hok</t>
  </si>
  <si>
    <t>Toiletafzuiging</t>
  </si>
  <si>
    <t>Vuurvogel 2</t>
  </si>
  <si>
    <t>Quinta 65 Pro</t>
  </si>
  <si>
    <t>Topline 100 70</t>
  </si>
  <si>
    <t>70KW</t>
  </si>
  <si>
    <t>CV hok 1</t>
  </si>
  <si>
    <t>CV hok 2</t>
  </si>
  <si>
    <t>50 L 0,5 bar</t>
  </si>
  <si>
    <t>Prescor overstort ventiel</t>
  </si>
  <si>
    <t>By Pass</t>
  </si>
  <si>
    <t>Durfoss</t>
  </si>
  <si>
    <t xml:space="preserve">TA-Ventiel </t>
  </si>
  <si>
    <t>Handmeter ½</t>
  </si>
  <si>
    <t>I-sens</t>
  </si>
  <si>
    <t>MBCS regeling</t>
  </si>
  <si>
    <t>CV Hok 1</t>
  </si>
  <si>
    <t>CV Hok 2</t>
  </si>
  <si>
    <t>TA-Ventiel 1¼</t>
  </si>
  <si>
    <t>MBC5</t>
  </si>
  <si>
    <t>Vulkraan ½</t>
  </si>
  <si>
    <t>Bypass ¾</t>
  </si>
  <si>
    <t>Danfoss</t>
  </si>
  <si>
    <t>Dak ventilatie</t>
  </si>
  <si>
    <t>Ruchon</t>
  </si>
  <si>
    <t>Kopiehok</t>
  </si>
  <si>
    <t>De Windroos Lindeholt</t>
  </si>
  <si>
    <t>Quinta 85</t>
  </si>
  <si>
    <t>85KW</t>
  </si>
  <si>
    <t>Compri HX4</t>
  </si>
  <si>
    <t>80L 0,5 bar</t>
  </si>
  <si>
    <t>Gas filter</t>
  </si>
  <si>
    <t>MNG</t>
  </si>
  <si>
    <t>Gas kraan</t>
  </si>
  <si>
    <t>VSM</t>
  </si>
  <si>
    <t xml:space="preserve"> ¾</t>
  </si>
  <si>
    <t>CV Filter</t>
  </si>
  <si>
    <t>UPS 2555-180</t>
  </si>
  <si>
    <t>UPS 2580-180</t>
  </si>
  <si>
    <t>Magna 25-100-180</t>
  </si>
  <si>
    <t>Acutix Bqs 65</t>
  </si>
  <si>
    <t>TA Ventiel</t>
  </si>
  <si>
    <t>UAE 21020 010</t>
  </si>
  <si>
    <t>Nanometer afsluiter</t>
  </si>
  <si>
    <t>Prescon overstort ventiel</t>
  </si>
  <si>
    <t>Duco</t>
  </si>
  <si>
    <t>½ duco</t>
  </si>
  <si>
    <t>UM</t>
  </si>
  <si>
    <t>Zonnewende</t>
  </si>
  <si>
    <t>Gasboiler</t>
  </si>
  <si>
    <t>BT 100 N</t>
  </si>
  <si>
    <t>AO Smith</t>
  </si>
  <si>
    <t>251KW</t>
  </si>
  <si>
    <t>Gymzaal</t>
  </si>
  <si>
    <t>Ketels</t>
  </si>
  <si>
    <t>Topline HR100</t>
  </si>
  <si>
    <t>Kelehuis 1</t>
  </si>
  <si>
    <t>Magna 40-120F</t>
  </si>
  <si>
    <t>450W</t>
  </si>
  <si>
    <t>Condensafvoerpomp</t>
  </si>
  <si>
    <t>Conloft 1</t>
  </si>
  <si>
    <t>75W</t>
  </si>
  <si>
    <t>Vulwaterpomp</t>
  </si>
  <si>
    <t>Hulift kp</t>
  </si>
  <si>
    <t>Ufsway CHO 1</t>
  </si>
  <si>
    <t>300/1,5 Flexcon</t>
  </si>
  <si>
    <t>Expansievat, aansluitgroep</t>
  </si>
  <si>
    <t>Inregelafsluiters</t>
  </si>
  <si>
    <t>staf 65-2</t>
  </si>
  <si>
    <t>Vulafscheider (filter)</t>
  </si>
  <si>
    <t>1</t>
  </si>
  <si>
    <t>Staf 65-2</t>
  </si>
  <si>
    <t>staf 50</t>
  </si>
  <si>
    <t>gymzaal</t>
  </si>
  <si>
    <t>Magna 22 120 F</t>
  </si>
  <si>
    <t>420W</t>
  </si>
  <si>
    <t>Regelklep (drieweg)</t>
  </si>
  <si>
    <t>SQS 85,00</t>
  </si>
  <si>
    <t>Vuilafsluiters (filter)</t>
  </si>
  <si>
    <t>fietskelder</t>
  </si>
  <si>
    <t>ventilator</t>
  </si>
  <si>
    <t>douches gymzaal</t>
  </si>
  <si>
    <t>Buisventilator</t>
  </si>
  <si>
    <t>toiletgroepen</t>
  </si>
  <si>
    <t xml:space="preserve">Close in boiler </t>
  </si>
  <si>
    <t>keuken</t>
  </si>
  <si>
    <t>Legionellaprventie</t>
  </si>
  <si>
    <t>rada</t>
  </si>
  <si>
    <t>Meltronix 850</t>
  </si>
  <si>
    <t>Synco</t>
  </si>
  <si>
    <t>Gasdetectie</t>
  </si>
  <si>
    <t>F3C</t>
  </si>
  <si>
    <t>Dalemals</t>
  </si>
  <si>
    <t>Ecohome systeem</t>
  </si>
  <si>
    <t>Aquamarijn</t>
  </si>
  <si>
    <t>Remeha Quinta Pro</t>
  </si>
  <si>
    <t>1406408841230</t>
  </si>
  <si>
    <t>Quinta Pro 115</t>
  </si>
  <si>
    <t>1405108751270</t>
  </si>
  <si>
    <t>1405108751240</t>
  </si>
  <si>
    <t>A.O. Smith</t>
  </si>
  <si>
    <t>BT100</t>
  </si>
  <si>
    <t>041303793705004</t>
  </si>
  <si>
    <t>Expansievat 110</t>
  </si>
  <si>
    <t>110/0,5 bar</t>
  </si>
  <si>
    <t>TA ventiel</t>
  </si>
  <si>
    <t>Afsluiter vlinderklep</t>
  </si>
  <si>
    <t>Pomp Wilo</t>
  </si>
  <si>
    <t>Douche bediening</t>
  </si>
  <si>
    <t>Inlaat combie</t>
  </si>
  <si>
    <t>Meng ventiel 3/4</t>
  </si>
  <si>
    <t>DYR druk Begrenser</t>
  </si>
  <si>
    <t>Druk klep 15 mm</t>
  </si>
  <si>
    <t>Infrarood sensor</t>
  </si>
  <si>
    <t>Pulse</t>
  </si>
  <si>
    <t>C/M</t>
  </si>
  <si>
    <t>RADA</t>
  </si>
  <si>
    <t>Dulo</t>
  </si>
  <si>
    <t>Coster</t>
  </si>
  <si>
    <t>3Wig Klep Coster</t>
  </si>
  <si>
    <t>S/M</t>
  </si>
  <si>
    <t>1½ stad 32</t>
  </si>
  <si>
    <t>1¼ Stad 25</t>
  </si>
  <si>
    <t>2'' Stad 50</t>
  </si>
  <si>
    <t>DN 65</t>
  </si>
  <si>
    <t>Yonos PICO</t>
  </si>
  <si>
    <t>Stratos 25/1-6</t>
  </si>
  <si>
    <t>Stratos 32/1-12</t>
  </si>
  <si>
    <t>Radorcontrols 850/24</t>
  </si>
  <si>
    <t>22knel 8 Bar</t>
  </si>
  <si>
    <t>3 x ¾</t>
  </si>
  <si>
    <t>1'' HNM 325</t>
  </si>
  <si>
    <t>22 knel</t>
  </si>
  <si>
    <t>15 mm</t>
  </si>
  <si>
    <t>Flens Afsluiter</t>
  </si>
  <si>
    <t>Binnen unit ventilator</t>
  </si>
  <si>
    <t>Klimaat Groep Hilland</t>
  </si>
  <si>
    <t>Comfort Plus</t>
  </si>
  <si>
    <t>KGH</t>
  </si>
  <si>
    <t>Diverse</t>
  </si>
  <si>
    <t>Weger</t>
  </si>
  <si>
    <t>AL3+20 SWF</t>
  </si>
  <si>
    <t>ZL99WF</t>
  </si>
  <si>
    <t>Airco R410A</t>
  </si>
  <si>
    <t>Mitsubishi</t>
  </si>
  <si>
    <t>PUHZ-ZRP100 YKA</t>
  </si>
  <si>
    <t>PRIVA</t>
  </si>
  <si>
    <t>HX4/HX BE</t>
  </si>
  <si>
    <t>Bloemberg</t>
  </si>
  <si>
    <t>Nefit Topline 100 3x</t>
  </si>
  <si>
    <t>Topline 100</t>
  </si>
  <si>
    <t>329-09-38-5035</t>
  </si>
  <si>
    <t>328-09-36-5025</t>
  </si>
  <si>
    <t>328-09-36-5026</t>
  </si>
  <si>
    <t>Expansievat 200 ltr</t>
  </si>
  <si>
    <t>Lv filter DN65 Pn6</t>
  </si>
  <si>
    <t>Spirovent ½</t>
  </si>
  <si>
    <t>Lv-groep 1</t>
  </si>
  <si>
    <t>kogelafsluiter 1½</t>
  </si>
  <si>
    <t xml:space="preserve">Ta afsluiter </t>
  </si>
  <si>
    <t>pomp</t>
  </si>
  <si>
    <t>Temp. Opnemen</t>
  </si>
  <si>
    <t>LV-groep 2</t>
  </si>
  <si>
    <t>Kogelafsluiter 2''</t>
  </si>
  <si>
    <t>Mengklep 2''</t>
  </si>
  <si>
    <t>Mengklep maten</t>
  </si>
  <si>
    <t>Temp opnemen</t>
  </si>
  <si>
    <t>LV-groep 3</t>
  </si>
  <si>
    <t>Mengklepmotor</t>
  </si>
  <si>
    <t>SL 1040</t>
  </si>
  <si>
    <t>Sauter</t>
  </si>
  <si>
    <t>AUM 115 SF 132</t>
  </si>
  <si>
    <t>Magna 25-100 18 mm PC0938</t>
  </si>
  <si>
    <t>Mengklep 1½</t>
  </si>
  <si>
    <t>AUM115SF132</t>
  </si>
  <si>
    <t>Magna 32-100F DC0941</t>
  </si>
  <si>
    <t>GAE 212010</t>
  </si>
  <si>
    <t>Dakventilatie</t>
  </si>
  <si>
    <t>Ruimte 4</t>
  </si>
  <si>
    <t>VDA 225/6EC</t>
  </si>
  <si>
    <t>Ruimte 8/9</t>
  </si>
  <si>
    <t>Ruimte 1</t>
  </si>
  <si>
    <t>VDA 250/6EC</t>
  </si>
  <si>
    <t>Overig</t>
  </si>
  <si>
    <t>FGD10B</t>
  </si>
  <si>
    <t>+ 2 koppen</t>
  </si>
  <si>
    <t>Scientific</t>
  </si>
  <si>
    <t>LC2</t>
  </si>
  <si>
    <t>Gasklep</t>
  </si>
  <si>
    <t>VAS 250R</t>
  </si>
  <si>
    <t>Gasmeter van Liander</t>
  </si>
  <si>
    <t>G25 SRT</t>
  </si>
  <si>
    <t>Gasfilter 2''</t>
  </si>
  <si>
    <t>Klepafsluiter DN65</t>
  </si>
  <si>
    <t>Manometer 1½</t>
  </si>
  <si>
    <t>Temp, opnemer verdelen</t>
  </si>
  <si>
    <t>GAE 2120,010</t>
  </si>
  <si>
    <t>Dakdoorvoer</t>
  </si>
  <si>
    <t>07.05.34.oxx</t>
  </si>
  <si>
    <t>inlaatcombinatie</t>
  </si>
  <si>
    <t>Beveiligingsklep</t>
  </si>
  <si>
    <t>NF0936 ½''</t>
  </si>
  <si>
    <t>De Buut</t>
  </si>
  <si>
    <t>Warmtepomp</t>
  </si>
  <si>
    <t>Daikin</t>
  </si>
  <si>
    <t>Expando</t>
  </si>
  <si>
    <t>18/0,5</t>
  </si>
  <si>
    <t>Max 25,05</t>
  </si>
  <si>
    <t>Bufferval</t>
  </si>
  <si>
    <t>MBE</t>
  </si>
  <si>
    <t>19ul</t>
  </si>
  <si>
    <t>JSW</t>
  </si>
  <si>
    <t>STAFSO</t>
  </si>
  <si>
    <t>MX10 W8</t>
  </si>
  <si>
    <t>APT07FRD1</t>
  </si>
  <si>
    <t>Koelmachine</t>
  </si>
  <si>
    <t>DEOS</t>
  </si>
  <si>
    <t>8</t>
  </si>
  <si>
    <t>70 Kw</t>
  </si>
  <si>
    <t>Grandfoss</t>
  </si>
  <si>
    <t>Kampus</t>
  </si>
  <si>
    <t>Nefit Topline 100</t>
  </si>
  <si>
    <t>Topline</t>
  </si>
  <si>
    <t>100 Kw</t>
  </si>
  <si>
    <t>329-06-047-1374</t>
  </si>
  <si>
    <t>Nefit Topline 70</t>
  </si>
  <si>
    <t>328-06-49-0880</t>
  </si>
  <si>
    <t>328-06-44-0739</t>
  </si>
  <si>
    <t>80 l</t>
  </si>
  <si>
    <t>Expansievat 200 L / 1,0</t>
  </si>
  <si>
    <t>200 / 1.0 bar</t>
  </si>
  <si>
    <t>Kogelafsluiter 1½</t>
  </si>
  <si>
    <t>CiM</t>
  </si>
  <si>
    <t>Ta Ventiel 1½</t>
  </si>
  <si>
    <t>11/2 Stad 40</t>
  </si>
  <si>
    <t>TA Ventiel1''</t>
  </si>
  <si>
    <t>1'' STAD 25</t>
  </si>
  <si>
    <t>TA Ventiel 1¼</t>
  </si>
  <si>
    <t>1¼ STAD 32</t>
  </si>
  <si>
    <t>Siemens TEMP opnemer</t>
  </si>
  <si>
    <t>QAD 2024</t>
  </si>
  <si>
    <t>QAD22</t>
  </si>
  <si>
    <t>pomp Grundfos</t>
  </si>
  <si>
    <t>Magna 25/100 x 180</t>
  </si>
  <si>
    <t>Magna 32-100 x 180</t>
  </si>
  <si>
    <t>Vulkraan Siral 3/4</t>
  </si>
  <si>
    <t>Siral</t>
  </si>
  <si>
    <t>Vulkraan 3/4</t>
  </si>
  <si>
    <t>3 wegmengklep</t>
  </si>
  <si>
    <t>Actuatux SSB21</t>
  </si>
  <si>
    <t>Actuatux SSB31</t>
  </si>
  <si>
    <t>CinL</t>
  </si>
  <si>
    <t>gasfilter 2''</t>
  </si>
  <si>
    <t>VSH Druk begrenser</t>
  </si>
  <si>
    <t>15 knel 2 bar</t>
  </si>
  <si>
    <t>Overwerktimer</t>
  </si>
  <si>
    <t>Dot- U/I</t>
  </si>
  <si>
    <t>Ruimte opnemer</t>
  </si>
  <si>
    <t>Landis-69R</t>
  </si>
  <si>
    <t>Ventbox</t>
  </si>
  <si>
    <t>CmF R</t>
  </si>
  <si>
    <t>Siemens Synco</t>
  </si>
  <si>
    <t>RMK 770</t>
  </si>
  <si>
    <t>RMZ 789</t>
  </si>
  <si>
    <t>Klumpert, De</t>
  </si>
  <si>
    <t>Topline HR 100</t>
  </si>
  <si>
    <t>Flexcon 110/1</t>
  </si>
  <si>
    <t>Aansluitset</t>
  </si>
  <si>
    <t>Magna 25-100</t>
  </si>
  <si>
    <t>Magna 32 -100</t>
  </si>
  <si>
    <t>STAD 65-2</t>
  </si>
  <si>
    <t>Afsluiters</t>
  </si>
  <si>
    <t>Openverdelers</t>
  </si>
  <si>
    <t>KSI</t>
  </si>
  <si>
    <t>Driewegklep</t>
  </si>
  <si>
    <t>VXG</t>
  </si>
  <si>
    <t>Driewegklepmotor</t>
  </si>
  <si>
    <t>SQS 85</t>
  </si>
  <si>
    <t>Vulwater condenspomp</t>
  </si>
  <si>
    <t>Gasdetector</t>
  </si>
  <si>
    <t>Daknacs</t>
  </si>
  <si>
    <t>Lanteerne</t>
  </si>
  <si>
    <t>329-09-31-5006</t>
  </si>
  <si>
    <t>328-09-30-5015</t>
  </si>
  <si>
    <t>329-09-31-5008</t>
  </si>
  <si>
    <t>329-09-31-5005</t>
  </si>
  <si>
    <t>329-09-31-5007</t>
  </si>
  <si>
    <t>Expansievat 300/1,½bar</t>
  </si>
  <si>
    <t>300L 1,5 bar</t>
  </si>
  <si>
    <t>Sauter Nufn 6 klep</t>
  </si>
  <si>
    <t>Sauter Temp opnemer</t>
  </si>
  <si>
    <t>AVM105SF 132</t>
  </si>
  <si>
    <t>250N/500N</t>
  </si>
  <si>
    <t>EGT 346</t>
  </si>
  <si>
    <t>2"</t>
  </si>
  <si>
    <t>Magna 40-100/220</t>
  </si>
  <si>
    <t>Magna 25-60 180</t>
  </si>
  <si>
    <t>Magna 32-100 F220</t>
  </si>
  <si>
    <t>DN100</t>
  </si>
  <si>
    <t>Vlinderklep</t>
  </si>
  <si>
    <t>Dompelpomp</t>
  </si>
  <si>
    <t>1½ STAD 40</t>
  </si>
  <si>
    <t>2" STAD 50</t>
  </si>
  <si>
    <t>2" DN 50</t>
  </si>
  <si>
    <t>2" VAS 250R/N/V</t>
  </si>
  <si>
    <t>Dalemans</t>
  </si>
  <si>
    <t>Gasdetectie kop</t>
  </si>
  <si>
    <t>CH4</t>
  </si>
  <si>
    <t>Drukbegrenser</t>
  </si>
  <si>
    <t>Wats</t>
  </si>
  <si>
    <t>22  1,8bar</t>
  </si>
  <si>
    <t>Split</t>
  </si>
  <si>
    <t>Hokkaido</t>
  </si>
  <si>
    <t>HKEQ 701 x</t>
  </si>
  <si>
    <t>2700 w</t>
  </si>
  <si>
    <t>Nodu 525</t>
  </si>
  <si>
    <t>De Lindenhoeve</t>
  </si>
  <si>
    <t>329-07-36-5010</t>
  </si>
  <si>
    <t>328-07-38-5032</t>
  </si>
  <si>
    <t>Expansievat 140 L</t>
  </si>
  <si>
    <t>140 liter 0,5 bar</t>
  </si>
  <si>
    <t>TA Ventiel 1"</t>
  </si>
  <si>
    <t>Stad 25 1"</t>
  </si>
  <si>
    <t>Siemens Temp opnemer</t>
  </si>
  <si>
    <t>QAE2120.010</t>
  </si>
  <si>
    <t>Magna 25.100.180</t>
  </si>
  <si>
    <t>Acvatix sqs35</t>
  </si>
  <si>
    <t>SYR RAM Drukventielklep</t>
  </si>
  <si>
    <t>SYR</t>
  </si>
  <si>
    <t>RMK770</t>
  </si>
  <si>
    <t>DAT 4/1</t>
  </si>
  <si>
    <t>RMH 766B</t>
  </si>
  <si>
    <t>QAA20121</t>
  </si>
  <si>
    <t>Michiel de Ruyterschool</t>
  </si>
  <si>
    <t>Bijgebouw</t>
  </si>
  <si>
    <t>Calecta 28</t>
  </si>
  <si>
    <t>200/1</t>
  </si>
  <si>
    <t>Aansluiting</t>
  </si>
  <si>
    <t>"2"</t>
  </si>
  <si>
    <t>Pompen</t>
  </si>
  <si>
    <t>Biraf</t>
  </si>
  <si>
    <t>Biral</t>
  </si>
  <si>
    <t>Alpha2</t>
  </si>
  <si>
    <t xml:space="preserve">Pomp </t>
  </si>
  <si>
    <t>Stad</t>
  </si>
  <si>
    <t>Stad32</t>
  </si>
  <si>
    <t>3 wegklep</t>
  </si>
  <si>
    <t>Klepmotor</t>
  </si>
  <si>
    <r>
      <t>SSC6</t>
    </r>
    <r>
      <rPr>
        <vertAlign val="superscript"/>
        <sz val="10"/>
        <rFont val="Arial"/>
        <family val="2"/>
      </rPr>
      <t>1</t>
    </r>
  </si>
  <si>
    <t>Hoofdgebouw</t>
  </si>
  <si>
    <t>Splitunit</t>
  </si>
  <si>
    <t>Regin</t>
  </si>
  <si>
    <t>Montessori Lindenholt</t>
  </si>
  <si>
    <t>Remeha Quinta</t>
  </si>
  <si>
    <t>060460112220</t>
  </si>
  <si>
    <t>060460112230</t>
  </si>
  <si>
    <t>0616301378040</t>
  </si>
  <si>
    <t>45KW</t>
  </si>
  <si>
    <t>2003M39384866</t>
  </si>
  <si>
    <t>Close-up Boiler</t>
  </si>
  <si>
    <t>Close-up</t>
  </si>
  <si>
    <t>10L</t>
  </si>
  <si>
    <t>07.02.26.031</t>
  </si>
  <si>
    <t>Expansievat 110L 0,5 bar</t>
  </si>
  <si>
    <t>Expansievat 35L 0,5 Bar</t>
  </si>
  <si>
    <t>35L 0,5 bar</t>
  </si>
  <si>
    <t>28knel</t>
  </si>
  <si>
    <t>Afsluit/Prescor/Aftap (aansluitset Quinta)</t>
  </si>
  <si>
    <t>Gasfilter Dungs</t>
  </si>
  <si>
    <t>GF 515/1</t>
  </si>
  <si>
    <t>Gaskraan</t>
  </si>
  <si>
    <t>Dungs</t>
  </si>
  <si>
    <t>Afsluiter Econ GE'25</t>
  </si>
  <si>
    <t>ECON</t>
  </si>
  <si>
    <t>Siemens Mengklep</t>
  </si>
  <si>
    <t>Acvitix S2S65</t>
  </si>
  <si>
    <t>Tempopnemer</t>
  </si>
  <si>
    <t>Vulkraan¾</t>
  </si>
  <si>
    <t>Econ</t>
  </si>
  <si>
    <t>Vulkraan ¾</t>
  </si>
  <si>
    <t>Syr drukbeveiliging</t>
  </si>
  <si>
    <t>SYR/RAM</t>
  </si>
  <si>
    <t>15 knel</t>
  </si>
  <si>
    <t>Kogelafsluiter 28</t>
  </si>
  <si>
    <t>28mm knel</t>
  </si>
  <si>
    <t>temp opnemer</t>
  </si>
  <si>
    <t>2-wegklep</t>
  </si>
  <si>
    <t>TAC</t>
  </si>
  <si>
    <t>22 mm</t>
  </si>
  <si>
    <t>Timer</t>
  </si>
  <si>
    <t>7LF26</t>
  </si>
  <si>
    <t>Exomatic /Exo compact</t>
  </si>
  <si>
    <t>Isens</t>
  </si>
  <si>
    <t>Reneha</t>
  </si>
  <si>
    <t>RDE</t>
  </si>
  <si>
    <t>thermostaat</t>
  </si>
  <si>
    <t>NSV II</t>
  </si>
  <si>
    <t>Flexon 140/1</t>
  </si>
  <si>
    <t>½"</t>
  </si>
  <si>
    <t>Openverdeler</t>
  </si>
  <si>
    <t>Magna 32-100</t>
  </si>
  <si>
    <t xml:space="preserve">Inregelafsluiter </t>
  </si>
  <si>
    <t>Sauten</t>
  </si>
  <si>
    <t>2 wegklepmotor</t>
  </si>
  <si>
    <t>AVM</t>
  </si>
  <si>
    <t>WTW Units</t>
  </si>
  <si>
    <t>Suaten</t>
  </si>
  <si>
    <t>Prins Claus DL</t>
  </si>
  <si>
    <t>65Kw</t>
  </si>
  <si>
    <t>Flescent 80/0,5</t>
  </si>
  <si>
    <t>Magna 25-40</t>
  </si>
  <si>
    <t>28mm</t>
  </si>
  <si>
    <t>Prins Claus HL</t>
  </si>
  <si>
    <t>Gas3A</t>
  </si>
  <si>
    <t>278KW</t>
  </si>
  <si>
    <t xml:space="preserve">Ketelhuis </t>
  </si>
  <si>
    <t>slecht</t>
  </si>
  <si>
    <t>Trendline HCC25</t>
  </si>
  <si>
    <t>BSO</t>
  </si>
  <si>
    <t>Magna 1</t>
  </si>
  <si>
    <t>Veligheidsventiel</t>
  </si>
  <si>
    <t>Aftapkraan</t>
  </si>
  <si>
    <t>540-90r</t>
  </si>
  <si>
    <t>NK225</t>
  </si>
  <si>
    <t>top540/7</t>
  </si>
  <si>
    <t>Minifan</t>
  </si>
  <si>
    <t>S&amp;P minifan (ventilatiebak)</t>
  </si>
  <si>
    <t>Gebhart</t>
  </si>
  <si>
    <t>Lanks&amp;gyr</t>
  </si>
  <si>
    <t>Slingertouw</t>
  </si>
  <si>
    <t>85Kw</t>
  </si>
  <si>
    <t>0617101418350</t>
  </si>
  <si>
    <t>65 KW</t>
  </si>
  <si>
    <t>0609601162300</t>
  </si>
  <si>
    <t>15 Kw</t>
  </si>
  <si>
    <t>0609601162310</t>
  </si>
  <si>
    <t>200 L 1,0 bar</t>
  </si>
  <si>
    <t>Aansluitset Quinta</t>
  </si>
  <si>
    <t>Riscom/kogelafsluiter</t>
  </si>
  <si>
    <t>CoHap</t>
  </si>
  <si>
    <t>2½</t>
  </si>
  <si>
    <t>Circulatiepomp 4PS Dn80</t>
  </si>
  <si>
    <t>UPS 80 30 LF</t>
  </si>
  <si>
    <t>Zareba Touchpoint</t>
  </si>
  <si>
    <t>Syr Drukbegrenser</t>
  </si>
  <si>
    <t>Syr</t>
  </si>
  <si>
    <t>15 Knel</t>
  </si>
  <si>
    <t>Elcarobos</t>
  </si>
  <si>
    <t>VMR 4L</t>
  </si>
  <si>
    <t>Regin Exomatic</t>
  </si>
  <si>
    <t>Exomatic</t>
  </si>
  <si>
    <t>Exocompact</t>
  </si>
  <si>
    <t>Timelink</t>
  </si>
  <si>
    <t>Vossenburcht</t>
  </si>
  <si>
    <t>Combiketel</t>
  </si>
  <si>
    <t>Middenbouw</t>
  </si>
  <si>
    <t>2001n19363215</t>
  </si>
  <si>
    <t>2001n19363213</t>
  </si>
  <si>
    <t>2002C19366092</t>
  </si>
  <si>
    <t>2002C19366091</t>
  </si>
  <si>
    <t>2002C19366093</t>
  </si>
  <si>
    <t>2002C19366094</t>
  </si>
  <si>
    <t>Expansievat 50 ltr</t>
  </si>
  <si>
    <t>Aansluitset Remeha toestellen</t>
  </si>
  <si>
    <t>Gaskraan ¾</t>
  </si>
  <si>
    <t>DN50</t>
  </si>
  <si>
    <t>DN65</t>
  </si>
  <si>
    <t>Vulkranen ¼½¾</t>
  </si>
  <si>
    <t>Overstat 3BM ½</t>
  </si>
  <si>
    <t>Gasklepfilter DN65</t>
  </si>
  <si>
    <t>515/1</t>
  </si>
  <si>
    <t>UPE 40T8Ef</t>
  </si>
  <si>
    <t>250 mm PC0136</t>
  </si>
  <si>
    <t>UPE 50-60</t>
  </si>
  <si>
    <t>TA Afsluiter</t>
  </si>
  <si>
    <t>TA Aflsuiter</t>
  </si>
  <si>
    <t>STAD 65</t>
  </si>
  <si>
    <t>Klepafsluiter DN50</t>
  </si>
  <si>
    <t>Automatische ontluchter ½</t>
  </si>
  <si>
    <t>Nanometer</t>
  </si>
  <si>
    <t>Ontluchter ¾</t>
  </si>
  <si>
    <t>Rematic 112518</t>
  </si>
  <si>
    <t>25-60 180mmPC0947</t>
  </si>
  <si>
    <t>Afsluiter ½</t>
  </si>
  <si>
    <t>2-wegklep + motor</t>
  </si>
  <si>
    <t>Danfloss</t>
  </si>
  <si>
    <t>Thermostaatkraan + knop (inclusief voeler)</t>
  </si>
  <si>
    <t>Verdeler</t>
  </si>
  <si>
    <t>Albrad</t>
  </si>
  <si>
    <t xml:space="preserve">Thermostaat </t>
  </si>
  <si>
    <t xml:space="preserve">Honeywell </t>
  </si>
  <si>
    <t>Meetkoppen</t>
  </si>
  <si>
    <t>Geiser</t>
  </si>
  <si>
    <t>Vaillant</t>
  </si>
  <si>
    <t>Turbo NL 19/02</t>
  </si>
  <si>
    <t>0300304434010</t>
  </si>
  <si>
    <t>006119</t>
  </si>
  <si>
    <t>Windroos Goffert</t>
  </si>
  <si>
    <t>Wingerd</t>
  </si>
  <si>
    <t>Gas 3002 ECO-9</t>
  </si>
  <si>
    <t>2004Z33018261</t>
  </si>
  <si>
    <t>Gas 3002 ECO</t>
  </si>
  <si>
    <t>2004Z33018265</t>
  </si>
  <si>
    <t>ZAREBA</t>
  </si>
  <si>
    <t>Touchpoint 1</t>
  </si>
  <si>
    <t>Regelkast Compri HX</t>
  </si>
  <si>
    <t>WW Boiler</t>
  </si>
  <si>
    <t>Mono koper 50</t>
  </si>
  <si>
    <t>A.O. Smit BFC 50N</t>
  </si>
  <si>
    <t>034601973203002</t>
  </si>
  <si>
    <t>AO Smit</t>
  </si>
  <si>
    <t>BFC50N</t>
  </si>
  <si>
    <t>2004D34340438</t>
  </si>
  <si>
    <t>Expansievat Reflex</t>
  </si>
  <si>
    <t>400L 1,5 bar</t>
  </si>
  <si>
    <t>140L 1 bar</t>
  </si>
  <si>
    <t>TA Afsluiter 1¼</t>
  </si>
  <si>
    <t>Stad 32</t>
  </si>
  <si>
    <t>Stad 25</t>
  </si>
  <si>
    <t>TA Afsluiter DN50</t>
  </si>
  <si>
    <t xml:space="preserve"> TA</t>
  </si>
  <si>
    <t>Stad 50</t>
  </si>
  <si>
    <t>TA Xurox DN50</t>
  </si>
  <si>
    <t>0110V</t>
  </si>
  <si>
    <t>Magna 25-80-180</t>
  </si>
  <si>
    <t>Magna 32-120/F</t>
  </si>
  <si>
    <t>Magna 3 25-80/80</t>
  </si>
  <si>
    <t>3 wegklepmotor</t>
  </si>
  <si>
    <t>Belino</t>
  </si>
  <si>
    <t>NV24-MFT</t>
  </si>
  <si>
    <t>UPS 40-60/F2</t>
  </si>
  <si>
    <t>2003 of 2004</t>
  </si>
  <si>
    <t>NV24A-SR-TPC</t>
  </si>
  <si>
    <t>Druksensor handcontrol</t>
  </si>
  <si>
    <t>Huba</t>
  </si>
  <si>
    <t>Huba control 1/2</t>
  </si>
  <si>
    <t>24V</t>
  </si>
  <si>
    <t>Nanometer afsluitbaar</t>
  </si>
  <si>
    <t>Vultapkraan</t>
  </si>
  <si>
    <t>Overstort ventiel</t>
  </si>
  <si>
    <t>1"3 bar</t>
  </si>
  <si>
    <t>Gaskraan DW40 1½</t>
  </si>
  <si>
    <t>DW40 1½</t>
  </si>
  <si>
    <t xml:space="preserve">Druksensor  </t>
  </si>
  <si>
    <t>Priva Compri HX4</t>
  </si>
  <si>
    <t xml:space="preserve">Inlaat Combi </t>
  </si>
  <si>
    <t>22knel</t>
  </si>
  <si>
    <t>Pijp ventilator</t>
  </si>
  <si>
    <t>NPV 140/125</t>
  </si>
  <si>
    <t>Ned Air 250/4D</t>
  </si>
  <si>
    <t>Ned Air 400/4D</t>
  </si>
  <si>
    <t>D</t>
  </si>
  <si>
    <t>Ned Air 225/4D</t>
  </si>
  <si>
    <t>Ned Air 315/4D</t>
  </si>
  <si>
    <t>Rucon IRE 2001B</t>
  </si>
  <si>
    <t>RUcon IRE 200C</t>
  </si>
  <si>
    <t>Rucon IRE125C</t>
  </si>
  <si>
    <t>Rucon IRE 200/D</t>
  </si>
  <si>
    <t>LBK GEA Happel GEKO 9</t>
  </si>
  <si>
    <t>LBK GEA Happel Geko 7</t>
  </si>
  <si>
    <t>UHW 40,3</t>
  </si>
  <si>
    <t>RHW 303</t>
  </si>
  <si>
    <t>TA Ventile  STAD 20</t>
  </si>
  <si>
    <t>TA Ventile STAD 14/15</t>
  </si>
  <si>
    <t>TA Ventile STAD 25</t>
  </si>
  <si>
    <t xml:space="preserve">Gas Klep Afsluiter </t>
  </si>
  <si>
    <t>DN80</t>
  </si>
  <si>
    <t>ElectroGas</t>
  </si>
  <si>
    <t>VMR62</t>
  </si>
  <si>
    <t>329-08-22-5027</t>
  </si>
  <si>
    <t>329-08-22-5026</t>
  </si>
  <si>
    <t>Ta</t>
  </si>
  <si>
    <t>Magna 25-100 / 180</t>
  </si>
  <si>
    <t>Acvatix 52585</t>
  </si>
  <si>
    <t>Ruimteopnemer</t>
  </si>
  <si>
    <t>½ vulkraan</t>
  </si>
  <si>
    <t>KSH Drukbeveiliging</t>
  </si>
  <si>
    <t>Gasfilter 1½</t>
  </si>
  <si>
    <t>RNH760B</t>
  </si>
  <si>
    <t>RNK 770</t>
  </si>
  <si>
    <t>Haalafsleutel</t>
  </si>
  <si>
    <t>Land</t>
  </si>
  <si>
    <t>Compri HX</t>
  </si>
  <si>
    <t>Directie</t>
  </si>
  <si>
    <t>CV ruimte</t>
  </si>
  <si>
    <t>driewegklep</t>
  </si>
  <si>
    <t>driewegklepmotor</t>
  </si>
  <si>
    <t>perceelnummer, adres, brinnummer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</si>
</sst>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i/>
      <sz val="12"/>
      <name val="Arial"/>
      <family val="2"/>
    </font>
    <font>
      <sz val="8"/>
      <name val="Calibri"/>
      <family val="2"/>
      <scheme val="minor"/>
    </font>
    <font>
      <sz val="10"/>
      <name val="Wingdings"/>
      <charset val="2"/>
    </font>
    <font>
      <vertAlign val="superscript"/>
      <sz val="1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1" fontId="1" fillId="3" borderId="2" xfId="0" applyNumberFormat="1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1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left"/>
    </xf>
    <xf numFmtId="1" fontId="1" fillId="4" borderId="7" xfId="0" applyNumberFormat="1" applyFont="1" applyFill="1" applyBorder="1" applyAlignment="1">
      <alignment horizontal="center"/>
    </xf>
    <xf numFmtId="49" fontId="1" fillId="4" borderId="7" xfId="0" applyNumberFormat="1" applyFont="1" applyFill="1" applyBorder="1" applyAlignment="1">
      <alignment horizontal="center"/>
    </xf>
    <xf numFmtId="49" fontId="1" fillId="4" borderId="8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49" fontId="1" fillId="0" borderId="2" xfId="0" applyNumberFormat="1" applyFont="1" applyBorder="1"/>
    <xf numFmtId="49" fontId="3" fillId="2" borderId="2" xfId="0" applyNumberFormat="1" applyFont="1" applyFill="1" applyBorder="1"/>
    <xf numFmtId="49" fontId="4" fillId="2" borderId="2" xfId="0" applyNumberFormat="1" applyFont="1" applyFill="1" applyBorder="1"/>
    <xf numFmtId="1" fontId="5" fillId="5" borderId="5" xfId="0" applyNumberFormat="1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0" fontId="1" fillId="4" borderId="7" xfId="0" applyFont="1" applyFill="1" applyBorder="1" applyAlignment="1">
      <alignment horizontal="center"/>
    </xf>
    <xf numFmtId="1" fontId="2" fillId="2" borderId="2" xfId="0" applyNumberFormat="1" applyFont="1" applyFill="1" applyBorder="1"/>
    <xf numFmtId="1" fontId="1" fillId="4" borderId="2" xfId="0" applyNumberFormat="1" applyFont="1" applyFill="1" applyBorder="1"/>
    <xf numFmtId="1" fontId="2" fillId="3" borderId="2" xfId="0" applyNumberFormat="1" applyFont="1" applyFill="1" applyBorder="1"/>
    <xf numFmtId="1" fontId="1" fillId="0" borderId="2" xfId="0" applyNumberFormat="1" applyFont="1" applyBorder="1"/>
    <xf numFmtId="1" fontId="1" fillId="4" borderId="7" xfId="0" applyNumberFormat="1" applyFont="1" applyFill="1" applyBorder="1"/>
    <xf numFmtId="0" fontId="5" fillId="5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/>
    <xf numFmtId="49" fontId="1" fillId="2" borderId="11" xfId="0" applyNumberFormat="1" applyFont="1" applyFill="1" applyBorder="1"/>
    <xf numFmtId="0" fontId="0" fillId="0" borderId="0" xfId="0" applyAlignment="1">
      <alignment wrapText="1"/>
    </xf>
    <xf numFmtId="0" fontId="7" fillId="6" borderId="9" xfId="0" applyFont="1" applyFill="1" applyBorder="1" applyAlignment="1">
      <alignment wrapText="1"/>
    </xf>
    <xf numFmtId="0" fontId="0" fillId="0" borderId="2" xfId="0" applyBorder="1"/>
    <xf numFmtId="49" fontId="9" fillId="4" borderId="3" xfId="0" applyNumberFormat="1" applyFont="1" applyFill="1" applyBorder="1" applyAlignment="1">
      <alignment horizontal="center"/>
    </xf>
    <xf numFmtId="16" fontId="1" fillId="4" borderId="2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4" borderId="12" xfId="0" applyFont="1" applyFill="1" applyBorder="1" applyAlignment="1">
      <alignment horizontal="left"/>
    </xf>
    <xf numFmtId="1" fontId="1" fillId="4" borderId="2" xfId="0" quotePrefix="1" applyNumberFormat="1" applyFont="1" applyFill="1" applyBorder="1" applyAlignment="1">
      <alignment horizontal="center"/>
    </xf>
    <xf numFmtId="49" fontId="1" fillId="4" borderId="12" xfId="0" applyNumberFormat="1" applyFont="1" applyFill="1" applyBorder="1" applyAlignment="1">
      <alignment horizontal="center"/>
    </xf>
    <xf numFmtId="12" fontId="1" fillId="4" borderId="2" xfId="0" applyNumberFormat="1" applyFont="1" applyFill="1" applyBorder="1" applyAlignment="1">
      <alignment horizontal="center"/>
    </xf>
    <xf numFmtId="1" fontId="1" fillId="4" borderId="12" xfId="0" applyNumberFormat="1" applyFont="1" applyFill="1" applyBorder="1"/>
    <xf numFmtId="0" fontId="1" fillId="4" borderId="2" xfId="0" quotePrefix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wrapText="1"/>
    </xf>
    <xf numFmtId="49" fontId="1" fillId="4" borderId="3" xfId="0" applyNumberFormat="1" applyFont="1" applyFill="1" applyBorder="1" applyAlignment="1">
      <alignment horizontal="center" wrapText="1"/>
    </xf>
    <xf numFmtId="49" fontId="1" fillId="3" borderId="3" xfId="0" applyNumberFormat="1" applyFont="1" applyFill="1" applyBorder="1" applyAlignment="1">
      <alignment horizontal="center" wrapText="1"/>
    </xf>
    <xf numFmtId="0" fontId="0" fillId="0" borderId="11" xfId="0" applyBorder="1"/>
    <xf numFmtId="0" fontId="1" fillId="4" borderId="13" xfId="0" applyFont="1" applyFill="1" applyBorder="1" applyAlignment="1">
      <alignment horizontal="left"/>
    </xf>
    <xf numFmtId="1" fontId="1" fillId="4" borderId="13" xfId="0" applyNumberFormat="1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1" fontId="1" fillId="4" borderId="13" xfId="0" applyNumberFormat="1" applyFont="1" applyFill="1" applyBorder="1"/>
    <xf numFmtId="49" fontId="1" fillId="4" borderId="13" xfId="0" applyNumberFormat="1" applyFont="1" applyFill="1" applyBorder="1" applyAlignment="1">
      <alignment horizontal="center"/>
    </xf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1" fillId="4" borderId="1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35A2-6038-4A5F-A041-1EF340EAC005}">
  <sheetPr codeName="Blad1">
    <pageSetUpPr fitToPage="1"/>
  </sheetPr>
  <dimension ref="A1:N37"/>
  <sheetViews>
    <sheetView topLeftCell="A2" workbookViewId="0">
      <selection activeCell="A25" sqref="A1:XFD1048576"/>
    </sheetView>
  </sheetViews>
  <sheetFormatPr defaultRowHeight="14.4" x14ac:dyDescent="0.3"/>
  <cols>
    <col min="1" max="1" width="18.88671875" bestFit="1" customWidth="1"/>
    <col min="2" max="2" width="56.6640625" bestFit="1" customWidth="1"/>
    <col min="3" max="3" width="18" bestFit="1" customWidth="1"/>
    <col min="4" max="4" width="12" style="31" customWidth="1"/>
    <col min="5" max="5" width="11.88671875" style="31" bestFit="1" customWidth="1"/>
    <col min="6" max="6" width="14.5546875" style="31" bestFit="1" customWidth="1"/>
    <col min="7" max="7" width="18.33203125" style="31" bestFit="1" customWidth="1"/>
    <col min="8" max="8" width="14.6640625" bestFit="1" customWidth="1"/>
    <col min="9" max="9" width="21.5546875" bestFit="1" customWidth="1"/>
    <col min="10" max="10" width="14.10937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31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16.2" thickBot="1" x14ac:dyDescent="0.35">
      <c r="A4" s="45" t="s">
        <v>33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Aldenhove (de)</v>
      </c>
      <c r="B7" s="11" t="s">
        <v>0</v>
      </c>
      <c r="C7" s="11" t="s">
        <v>1</v>
      </c>
      <c r="D7" s="12">
        <v>1</v>
      </c>
      <c r="E7" s="22" t="s">
        <v>2</v>
      </c>
      <c r="F7" s="22" t="s">
        <v>35</v>
      </c>
      <c r="G7" s="22" t="s">
        <v>38</v>
      </c>
      <c r="H7" s="36">
        <v>2003</v>
      </c>
      <c r="I7" s="13" t="s">
        <v>40</v>
      </c>
      <c r="J7" s="14" t="s">
        <v>43</v>
      </c>
    </row>
    <row r="8" spans="1:14" x14ac:dyDescent="0.3">
      <c r="A8" s="42" t="str">
        <f>$A$4</f>
        <v>Aldenhove (de)</v>
      </c>
      <c r="B8" s="11" t="s">
        <v>0</v>
      </c>
      <c r="C8" s="11" t="s">
        <v>1</v>
      </c>
      <c r="D8" s="12">
        <v>2</v>
      </c>
      <c r="E8" s="22" t="s">
        <v>2</v>
      </c>
      <c r="F8" s="22" t="s">
        <v>35</v>
      </c>
      <c r="G8" s="22" t="s">
        <v>38</v>
      </c>
      <c r="H8" s="36">
        <v>2003</v>
      </c>
      <c r="I8" s="13" t="s">
        <v>41</v>
      </c>
      <c r="J8" s="14" t="s">
        <v>43</v>
      </c>
    </row>
    <row r="9" spans="1:14" x14ac:dyDescent="0.3">
      <c r="A9" s="42" t="str">
        <f>$A$4</f>
        <v>Aldenhove (de)</v>
      </c>
      <c r="B9" s="11" t="s">
        <v>0</v>
      </c>
      <c r="C9" s="11" t="s">
        <v>1</v>
      </c>
      <c r="D9" s="12">
        <v>1</v>
      </c>
      <c r="E9" s="22" t="s">
        <v>34</v>
      </c>
      <c r="F9" s="22" t="s">
        <v>36</v>
      </c>
      <c r="G9" s="22" t="s">
        <v>38</v>
      </c>
      <c r="H9" s="36">
        <v>2009</v>
      </c>
      <c r="I9" s="13" t="s">
        <v>42</v>
      </c>
      <c r="J9" s="14" t="s">
        <v>43</v>
      </c>
    </row>
    <row r="10" spans="1:14" x14ac:dyDescent="0.3">
      <c r="A10" s="42" t="str">
        <f>$A$4</f>
        <v>Aldenhove (de)</v>
      </c>
      <c r="B10" s="11" t="s">
        <v>0</v>
      </c>
      <c r="C10" s="11" t="s">
        <v>1</v>
      </c>
      <c r="D10" s="12">
        <v>1</v>
      </c>
      <c r="E10" s="22" t="s">
        <v>34</v>
      </c>
      <c r="F10" s="22" t="s">
        <v>37</v>
      </c>
      <c r="G10" s="22" t="s">
        <v>39</v>
      </c>
      <c r="H10" s="36">
        <v>2009</v>
      </c>
      <c r="I10" s="13" t="s">
        <v>42</v>
      </c>
      <c r="J10" s="14" t="s">
        <v>43</v>
      </c>
    </row>
    <row r="11" spans="1:14" x14ac:dyDescent="0.3">
      <c r="A11" s="6"/>
      <c r="B11" s="7" t="s">
        <v>3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>$A$4</f>
        <v>Aldenhove (de)</v>
      </c>
      <c r="B12" s="11" t="s">
        <v>4</v>
      </c>
      <c r="C12" s="46"/>
      <c r="D12" s="12">
        <v>1</v>
      </c>
      <c r="E12" s="22" t="s">
        <v>6</v>
      </c>
      <c r="F12" s="22" t="s">
        <v>44</v>
      </c>
      <c r="G12" s="22"/>
      <c r="H12" s="36">
        <v>2003</v>
      </c>
      <c r="I12" s="13" t="s">
        <v>40</v>
      </c>
      <c r="J12" s="14" t="s">
        <v>43</v>
      </c>
    </row>
    <row r="13" spans="1:14" x14ac:dyDescent="0.3">
      <c r="A13" s="42" t="str">
        <f>$A$4</f>
        <v>Aldenhove (de)</v>
      </c>
      <c r="B13" s="11" t="s">
        <v>4</v>
      </c>
      <c r="C13" s="46"/>
      <c r="D13" s="12">
        <v>2</v>
      </c>
      <c r="E13" s="22" t="s">
        <v>6</v>
      </c>
      <c r="F13" s="22" t="s">
        <v>44</v>
      </c>
      <c r="G13" s="22"/>
      <c r="H13" s="36">
        <v>2003</v>
      </c>
      <c r="I13" s="13" t="s">
        <v>41</v>
      </c>
      <c r="J13" s="14" t="s">
        <v>43</v>
      </c>
    </row>
    <row r="14" spans="1:14" x14ac:dyDescent="0.3">
      <c r="A14" s="42" t="str">
        <f>$A$4</f>
        <v>Aldenhove (de)</v>
      </c>
      <c r="B14" s="11" t="s">
        <v>4</v>
      </c>
      <c r="C14" s="46"/>
      <c r="D14" s="12">
        <v>1</v>
      </c>
      <c r="E14" s="22" t="s">
        <v>6</v>
      </c>
      <c r="F14" s="22" t="s">
        <v>45</v>
      </c>
      <c r="G14" s="22"/>
      <c r="H14" s="36">
        <v>2009</v>
      </c>
      <c r="I14" s="13"/>
      <c r="J14" s="14" t="s">
        <v>43</v>
      </c>
    </row>
    <row r="15" spans="1:14" x14ac:dyDescent="0.3">
      <c r="A15" s="42" t="str">
        <f>$A$4</f>
        <v>Aldenhove (de)</v>
      </c>
      <c r="B15" s="11" t="s">
        <v>4</v>
      </c>
      <c r="C15" t="s">
        <v>46</v>
      </c>
      <c r="D15" s="12">
        <v>1</v>
      </c>
      <c r="E15" s="22" t="s">
        <v>6</v>
      </c>
      <c r="F15" s="22" t="s">
        <v>45</v>
      </c>
      <c r="G15" s="22"/>
      <c r="H15" s="36">
        <v>2009</v>
      </c>
      <c r="I15" s="13" t="s">
        <v>42</v>
      </c>
      <c r="J15" s="14" t="s">
        <v>43</v>
      </c>
    </row>
    <row r="16" spans="1:14" x14ac:dyDescent="0.3">
      <c r="A16" s="6"/>
      <c r="B16" s="7" t="s">
        <v>5</v>
      </c>
      <c r="C16" s="7"/>
      <c r="D16" s="8"/>
      <c r="E16" s="9"/>
      <c r="F16" s="9"/>
      <c r="G16" s="9"/>
      <c r="H16" s="37"/>
      <c r="I16" s="9"/>
      <c r="J16" s="10"/>
    </row>
    <row r="17" spans="1:10" x14ac:dyDescent="0.3">
      <c r="A17" s="42" t="str">
        <f t="shared" ref="A17:A23" si="0">$A$4</f>
        <v>Aldenhove (de)</v>
      </c>
      <c r="B17" s="11" t="s">
        <v>47</v>
      </c>
      <c r="C17" s="11"/>
      <c r="D17" s="12">
        <v>2</v>
      </c>
      <c r="E17" s="22"/>
      <c r="F17" s="22"/>
      <c r="G17" s="22"/>
      <c r="H17" s="36">
        <v>2003</v>
      </c>
      <c r="I17" s="13" t="s">
        <v>41</v>
      </c>
      <c r="J17" s="14" t="s">
        <v>43</v>
      </c>
    </row>
    <row r="18" spans="1:10" x14ac:dyDescent="0.3">
      <c r="A18" s="42" t="str">
        <f t="shared" si="0"/>
        <v>Aldenhove (de)</v>
      </c>
      <c r="B18" s="11" t="s">
        <v>27</v>
      </c>
      <c r="C18" s="11" t="s">
        <v>50</v>
      </c>
      <c r="D18" s="12">
        <v>1</v>
      </c>
      <c r="E18" s="22" t="s">
        <v>7</v>
      </c>
      <c r="F18" s="22" t="s">
        <v>52</v>
      </c>
      <c r="G18" s="22"/>
      <c r="H18" s="36">
        <v>2003</v>
      </c>
      <c r="I18" s="13" t="s">
        <v>41</v>
      </c>
      <c r="J18" s="14" t="s">
        <v>43</v>
      </c>
    </row>
    <row r="19" spans="1:10" x14ac:dyDescent="0.3">
      <c r="A19" s="42" t="str">
        <f t="shared" si="0"/>
        <v>Aldenhove (de)</v>
      </c>
      <c r="B19" s="11" t="s">
        <v>27</v>
      </c>
      <c r="C19" s="11" t="s">
        <v>51</v>
      </c>
      <c r="D19" s="12">
        <v>1</v>
      </c>
      <c r="E19" s="22" t="s">
        <v>7</v>
      </c>
      <c r="F19" s="22" t="s">
        <v>53</v>
      </c>
      <c r="G19" s="22"/>
      <c r="H19" s="36">
        <v>2003</v>
      </c>
      <c r="I19" s="13" t="s">
        <v>41</v>
      </c>
      <c r="J19" s="14" t="s">
        <v>43</v>
      </c>
    </row>
    <row r="20" spans="1:10" x14ac:dyDescent="0.3">
      <c r="A20" s="42" t="str">
        <f t="shared" si="0"/>
        <v>Aldenhove (de)</v>
      </c>
      <c r="B20" s="11" t="s">
        <v>48</v>
      </c>
      <c r="C20" s="11"/>
      <c r="D20" s="12">
        <v>1</v>
      </c>
      <c r="E20" s="22" t="s">
        <v>8</v>
      </c>
      <c r="F20" s="22" t="s">
        <v>54</v>
      </c>
      <c r="G20" s="22"/>
      <c r="H20" s="36">
        <v>2009</v>
      </c>
      <c r="I20" s="13" t="s">
        <v>42</v>
      </c>
      <c r="J20" s="14" t="s">
        <v>43</v>
      </c>
    </row>
    <row r="21" spans="1:10" x14ac:dyDescent="0.3">
      <c r="A21" s="42" t="str">
        <f t="shared" si="0"/>
        <v>Aldenhove (de)</v>
      </c>
      <c r="B21" s="11" t="s">
        <v>49</v>
      </c>
      <c r="C21" s="11"/>
      <c r="D21" s="12">
        <v>1</v>
      </c>
      <c r="E21" s="22" t="s">
        <v>56</v>
      </c>
      <c r="G21" s="22"/>
      <c r="H21" s="36">
        <v>2009</v>
      </c>
      <c r="I21" s="13" t="s">
        <v>42</v>
      </c>
      <c r="J21" s="14" t="s">
        <v>43</v>
      </c>
    </row>
    <row r="22" spans="1:10" x14ac:dyDescent="0.3">
      <c r="A22" s="42" t="str">
        <f t="shared" si="0"/>
        <v>Aldenhove (de)</v>
      </c>
      <c r="B22" s="11" t="s">
        <v>27</v>
      </c>
      <c r="C22" s="11"/>
      <c r="E22" s="31" t="s">
        <v>7</v>
      </c>
      <c r="F22" s="22" t="s">
        <v>55</v>
      </c>
      <c r="G22" s="22"/>
      <c r="H22" s="36">
        <v>2009</v>
      </c>
      <c r="I22" s="13" t="s">
        <v>42</v>
      </c>
      <c r="J22" s="14" t="s">
        <v>43</v>
      </c>
    </row>
    <row r="23" spans="1:10" x14ac:dyDescent="0.3">
      <c r="A23" s="42" t="str">
        <f t="shared" si="0"/>
        <v>Aldenhove (de)</v>
      </c>
      <c r="B23" s="11"/>
      <c r="C23" s="11"/>
      <c r="D23" s="12"/>
      <c r="E23" s="22"/>
      <c r="F23" s="22"/>
      <c r="G23" s="22"/>
      <c r="H23" s="36"/>
      <c r="I23" s="13"/>
      <c r="J23" s="14"/>
    </row>
    <row r="24" spans="1:10" x14ac:dyDescent="0.3">
      <c r="A24" s="1"/>
      <c r="B24" s="26" t="s">
        <v>11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42" t="str">
        <f>$A$4</f>
        <v>Aldenhove (de)</v>
      </c>
      <c r="B25" s="11"/>
      <c r="C25" s="11"/>
      <c r="D25" s="12"/>
      <c r="E25" s="22"/>
      <c r="F25" s="22"/>
      <c r="G25" s="22"/>
      <c r="H25" s="36"/>
      <c r="I25" s="13"/>
      <c r="J25" s="14"/>
    </row>
    <row r="26" spans="1:10" x14ac:dyDescent="0.3">
      <c r="A26" s="6"/>
      <c r="B26" s="7" t="s">
        <v>12</v>
      </c>
      <c r="C26" s="7"/>
      <c r="D26" s="8"/>
      <c r="E26" s="9"/>
      <c r="F26" s="9"/>
      <c r="G26" s="9"/>
      <c r="H26" s="37"/>
      <c r="I26" s="9"/>
      <c r="J26" s="10"/>
    </row>
    <row r="27" spans="1:10" x14ac:dyDescent="0.3">
      <c r="A27" s="42" t="str">
        <f>$A$4</f>
        <v>Aldenhove (de)</v>
      </c>
      <c r="B27" s="11"/>
      <c r="C27" s="11"/>
      <c r="D27" s="12"/>
      <c r="E27" s="22"/>
      <c r="F27" s="22"/>
      <c r="G27" s="22"/>
      <c r="H27" s="36"/>
      <c r="I27" s="13"/>
      <c r="J27" s="14"/>
    </row>
    <row r="28" spans="1:10" x14ac:dyDescent="0.3">
      <c r="A28" s="6"/>
      <c r="B28" s="7" t="s">
        <v>26</v>
      </c>
      <c r="C28" s="7"/>
      <c r="D28" s="8"/>
      <c r="E28" s="9"/>
      <c r="F28" s="9"/>
      <c r="G28" s="9"/>
      <c r="H28" s="37"/>
      <c r="I28" s="9"/>
      <c r="J28" s="10"/>
    </row>
    <row r="29" spans="1:10" x14ac:dyDescent="0.3">
      <c r="A29" s="42" t="str">
        <f>$A$4</f>
        <v>Aldenhove (de)</v>
      </c>
      <c r="B29" s="23"/>
      <c r="C29" s="11"/>
      <c r="D29" s="12"/>
      <c r="E29" s="22"/>
      <c r="F29" s="22"/>
      <c r="G29" s="22"/>
      <c r="H29" s="36"/>
      <c r="I29" s="13"/>
      <c r="J29" s="14"/>
    </row>
    <row r="30" spans="1:10" x14ac:dyDescent="0.3">
      <c r="A30" s="42" t="str">
        <f>$A$4</f>
        <v>Aldenhove (de)</v>
      </c>
      <c r="B30" s="11"/>
      <c r="C30" s="11"/>
      <c r="D30" s="12"/>
      <c r="E30" s="22"/>
      <c r="F30" s="22"/>
      <c r="G30" s="22"/>
      <c r="H30" s="36"/>
      <c r="I30" s="13"/>
      <c r="J30" s="14"/>
    </row>
    <row r="31" spans="1:10" x14ac:dyDescent="0.3">
      <c r="A31" s="1"/>
      <c r="B31" s="26" t="s">
        <v>13</v>
      </c>
      <c r="C31" s="2"/>
      <c r="D31" s="3"/>
      <c r="E31" s="4"/>
      <c r="F31" s="4"/>
      <c r="G31" s="4"/>
      <c r="H31" s="35"/>
      <c r="I31" s="4"/>
      <c r="J31" s="5"/>
    </row>
    <row r="32" spans="1:10" x14ac:dyDescent="0.3">
      <c r="A32" s="42" t="str">
        <f>$A$4</f>
        <v>Aldenhove (de)</v>
      </c>
      <c r="B32" s="11"/>
      <c r="C32" s="11"/>
      <c r="D32" s="12"/>
      <c r="E32" s="22"/>
      <c r="F32" s="22"/>
      <c r="G32" s="22"/>
      <c r="H32" s="36"/>
      <c r="I32" s="13"/>
      <c r="J32" s="14"/>
    </row>
    <row r="33" spans="1:10" x14ac:dyDescent="0.3">
      <c r="A33" s="1"/>
      <c r="B33" s="2" t="s">
        <v>14</v>
      </c>
      <c r="C33" s="2"/>
      <c r="D33" s="3"/>
      <c r="E33" s="4"/>
      <c r="F33" s="4"/>
      <c r="G33" s="4"/>
      <c r="H33" s="35"/>
      <c r="I33" s="4"/>
      <c r="J33" s="5"/>
    </row>
    <row r="34" spans="1:10" x14ac:dyDescent="0.3">
      <c r="A34" s="42" t="str">
        <f>$A$4</f>
        <v>Aldenhove (de)</v>
      </c>
      <c r="B34" s="11" t="s">
        <v>57</v>
      </c>
      <c r="C34" s="11" t="s">
        <v>61</v>
      </c>
      <c r="D34" s="12">
        <v>1</v>
      </c>
      <c r="E34" s="22" t="s">
        <v>58</v>
      </c>
      <c r="F34" s="22" t="s">
        <v>59</v>
      </c>
      <c r="G34" s="22"/>
      <c r="H34" s="36">
        <v>2019</v>
      </c>
      <c r="I34" s="13" t="s">
        <v>40</v>
      </c>
      <c r="J34" s="14" t="s">
        <v>60</v>
      </c>
    </row>
    <row r="35" spans="1:10" x14ac:dyDescent="0.3">
      <c r="A35" s="42" t="str">
        <f>$A$4</f>
        <v>Aldenhove (de)</v>
      </c>
      <c r="B35" s="11" t="s">
        <v>57</v>
      </c>
      <c r="C35" s="11" t="s">
        <v>63</v>
      </c>
      <c r="D35" s="12">
        <v>2</v>
      </c>
      <c r="E35" s="22" t="s">
        <v>2</v>
      </c>
      <c r="F35" s="22" t="s">
        <v>62</v>
      </c>
      <c r="G35" s="22"/>
      <c r="H35" s="36">
        <v>2016</v>
      </c>
      <c r="I35" s="13" t="s">
        <v>41</v>
      </c>
      <c r="J35" s="14" t="s">
        <v>60</v>
      </c>
    </row>
    <row r="36" spans="1:10" x14ac:dyDescent="0.3">
      <c r="A36" s="42" t="str">
        <f>$A$4</f>
        <v>Aldenhove (de)</v>
      </c>
      <c r="B36" s="11" t="s">
        <v>64</v>
      </c>
      <c r="C36" s="11" t="s">
        <v>63</v>
      </c>
      <c r="D36" s="12">
        <v>1</v>
      </c>
      <c r="E36" s="22" t="s">
        <v>34</v>
      </c>
      <c r="F36" s="22" t="s">
        <v>65</v>
      </c>
      <c r="G36" s="22"/>
      <c r="H36" s="36">
        <v>2009</v>
      </c>
      <c r="I36" s="13" t="s">
        <v>42</v>
      </c>
      <c r="J36" s="14" t="s">
        <v>60</v>
      </c>
    </row>
    <row r="37" spans="1:10" ht="15" thickBot="1" x14ac:dyDescent="0.35">
      <c r="A37" s="42" t="str">
        <f>$A$4</f>
        <v>Aldenhove (de)</v>
      </c>
      <c r="B37" s="15"/>
      <c r="C37" s="15"/>
      <c r="D37" s="16"/>
      <c r="E37" s="34"/>
      <c r="F37" s="34"/>
      <c r="G37" s="34"/>
      <c r="H37" s="39"/>
      <c r="I37" s="17"/>
      <c r="J37" s="18"/>
    </row>
  </sheetData>
  <sheetProtection algorithmName="SHA-512" hashValue="6XaZ9bXYrTTZl6GdO/4fXvx7gDhkEqCg8WJUrvDdA8g0LCcTrYjO+oGx0tUFVsDRd/c+yZsIDvA0L5jqmmizKA==" saltValue="NyHEcBP8kCs8fKic7/4UZw==" spinCount="100000" sheet="1" objects="1" scenarios="1"/>
  <phoneticPr fontId="8" type="noConversion"/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Header>&amp;COverzicht aanwezige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2E64-2FE0-4D6D-A1C7-3F9AB5D198FC}">
  <sheetPr codeName="Blad14">
    <pageSetUpPr fitToPage="1"/>
  </sheetPr>
  <dimension ref="A1:N41"/>
  <sheetViews>
    <sheetView topLeftCell="A2" workbookViewId="0">
      <selection activeCell="A25" sqref="A1:XFD1048576"/>
    </sheetView>
  </sheetViews>
  <sheetFormatPr defaultRowHeight="14.4" x14ac:dyDescent="0.3"/>
  <cols>
    <col min="1" max="1" width="14.66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44140625" style="31" bestFit="1" customWidth="1"/>
    <col min="6" max="6" width="19.1093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6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451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Aquamarijn</v>
      </c>
      <c r="B7" s="11" t="s">
        <v>452</v>
      </c>
      <c r="C7" s="11"/>
      <c r="D7" s="12">
        <v>1</v>
      </c>
      <c r="E7" s="22" t="s">
        <v>2</v>
      </c>
      <c r="F7" s="22" t="s">
        <v>231</v>
      </c>
      <c r="G7" s="22">
        <v>90</v>
      </c>
      <c r="H7" s="36">
        <v>2014</v>
      </c>
      <c r="I7" s="13" t="s">
        <v>453</v>
      </c>
      <c r="J7" s="14"/>
    </row>
    <row r="8" spans="1:14" x14ac:dyDescent="0.3">
      <c r="A8" s="42" t="str">
        <f>$A$4</f>
        <v>Aquamarijn</v>
      </c>
      <c r="B8" s="11" t="s">
        <v>452</v>
      </c>
      <c r="C8" s="11"/>
      <c r="D8" s="12">
        <v>1</v>
      </c>
      <c r="E8" s="22" t="s">
        <v>2</v>
      </c>
      <c r="F8" s="22" t="s">
        <v>454</v>
      </c>
      <c r="G8" s="22">
        <v>115</v>
      </c>
      <c r="H8" s="36">
        <v>2014</v>
      </c>
      <c r="I8" s="13" t="s">
        <v>455</v>
      </c>
      <c r="J8" s="14"/>
    </row>
    <row r="9" spans="1:14" x14ac:dyDescent="0.3">
      <c r="A9" s="42" t="str">
        <f>$A$4</f>
        <v>Aquamarijn</v>
      </c>
      <c r="B9" s="11" t="s">
        <v>452</v>
      </c>
      <c r="C9" s="11"/>
      <c r="D9" s="12">
        <v>1</v>
      </c>
      <c r="E9" s="22" t="s">
        <v>2</v>
      </c>
      <c r="F9" s="22" t="s">
        <v>454</v>
      </c>
      <c r="G9" s="22">
        <v>115</v>
      </c>
      <c r="H9" s="36">
        <v>2014</v>
      </c>
      <c r="I9" s="13" t="s">
        <v>456</v>
      </c>
      <c r="J9" s="14"/>
    </row>
    <row r="10" spans="1:14" x14ac:dyDescent="0.3">
      <c r="A10" s="42" t="str">
        <f>$A$4</f>
        <v>Aquamarijn</v>
      </c>
      <c r="B10" s="11" t="s">
        <v>457</v>
      </c>
      <c r="C10" s="11"/>
      <c r="D10" s="12"/>
      <c r="E10" s="22"/>
      <c r="F10" s="22" t="s">
        <v>458</v>
      </c>
      <c r="G10" s="22"/>
      <c r="H10" s="36"/>
      <c r="I10" s="13" t="s">
        <v>459</v>
      </c>
      <c r="J10" s="14"/>
    </row>
    <row r="11" spans="1:14" x14ac:dyDescent="0.3">
      <c r="A11" s="6"/>
      <c r="B11" s="7" t="s">
        <v>3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>$A$4</f>
        <v>Aquamarijn</v>
      </c>
      <c r="B12" s="11" t="s">
        <v>460</v>
      </c>
      <c r="C12" s="11"/>
      <c r="D12" s="12"/>
      <c r="E12" s="22" t="s">
        <v>6</v>
      </c>
      <c r="F12" s="22" t="s">
        <v>461</v>
      </c>
      <c r="G12" s="22"/>
      <c r="H12" s="36"/>
      <c r="I12" s="13"/>
      <c r="J12" s="14"/>
    </row>
    <row r="13" spans="1:14" x14ac:dyDescent="0.3">
      <c r="A13" s="6"/>
      <c r="B13" s="7" t="s">
        <v>5</v>
      </c>
      <c r="C13" s="7"/>
      <c r="D13" s="8"/>
      <c r="E13" s="9"/>
      <c r="F13" s="9"/>
      <c r="G13" s="9"/>
      <c r="H13" s="37"/>
      <c r="I13" s="9"/>
      <c r="J13" s="10"/>
    </row>
    <row r="14" spans="1:14" x14ac:dyDescent="0.3">
      <c r="A14" s="42" t="str">
        <f t="shared" ref="A14:A30" si="0">$A$4</f>
        <v>Aquamarijn</v>
      </c>
      <c r="B14" s="11" t="s">
        <v>286</v>
      </c>
      <c r="C14" s="11"/>
      <c r="D14" s="12">
        <v>6</v>
      </c>
      <c r="E14" s="22"/>
      <c r="F14" s="22" t="s">
        <v>329</v>
      </c>
      <c r="G14" s="22"/>
      <c r="H14" s="36"/>
      <c r="I14" s="13"/>
      <c r="J14" s="14"/>
    </row>
    <row r="15" spans="1:14" x14ac:dyDescent="0.3">
      <c r="A15" s="42" t="str">
        <f t="shared" si="0"/>
        <v>Aquamarijn</v>
      </c>
      <c r="B15" s="11" t="s">
        <v>284</v>
      </c>
      <c r="C15" s="11"/>
      <c r="D15" s="12">
        <v>2</v>
      </c>
      <c r="E15" s="22" t="s">
        <v>472</v>
      </c>
      <c r="F15" s="22" t="s">
        <v>112</v>
      </c>
      <c r="G15" s="22"/>
      <c r="H15" s="36"/>
      <c r="I15" s="13"/>
      <c r="J15" s="14"/>
    </row>
    <row r="16" spans="1:14" x14ac:dyDescent="0.3">
      <c r="A16" s="42" t="str">
        <f t="shared" si="0"/>
        <v>Aquamarijn</v>
      </c>
      <c r="B16" s="11" t="s">
        <v>284</v>
      </c>
      <c r="C16" s="11"/>
      <c r="D16" s="12">
        <v>2</v>
      </c>
      <c r="E16" s="22" t="s">
        <v>472</v>
      </c>
      <c r="F16" s="22" t="s">
        <v>121</v>
      </c>
      <c r="G16" s="22"/>
      <c r="H16" s="36"/>
      <c r="I16" s="13"/>
      <c r="J16" s="14"/>
    </row>
    <row r="17" spans="1:10" x14ac:dyDescent="0.3">
      <c r="A17" s="42" t="str">
        <f t="shared" si="0"/>
        <v>Aquamarijn</v>
      </c>
      <c r="B17" s="11" t="s">
        <v>462</v>
      </c>
      <c r="C17" s="11"/>
      <c r="D17" s="12">
        <v>1</v>
      </c>
      <c r="E17" s="22" t="s">
        <v>7</v>
      </c>
      <c r="F17" s="22" t="s">
        <v>478</v>
      </c>
      <c r="G17" s="22"/>
      <c r="H17" s="36"/>
      <c r="I17" s="13"/>
      <c r="J17" s="14"/>
    </row>
    <row r="18" spans="1:10" x14ac:dyDescent="0.3">
      <c r="A18" s="42" t="str">
        <f t="shared" si="0"/>
        <v>Aquamarijn</v>
      </c>
      <c r="B18" s="11" t="s">
        <v>462</v>
      </c>
      <c r="C18" s="11"/>
      <c r="D18" s="12">
        <v>1</v>
      </c>
      <c r="E18" s="22" t="s">
        <v>7</v>
      </c>
      <c r="F18" s="22" t="s">
        <v>479</v>
      </c>
      <c r="G18" s="22"/>
      <c r="H18" s="36"/>
      <c r="I18" s="13"/>
      <c r="J18" s="14"/>
    </row>
    <row r="19" spans="1:10" x14ac:dyDescent="0.3">
      <c r="A19" s="42" t="str">
        <f t="shared" si="0"/>
        <v>Aquamarijn</v>
      </c>
      <c r="B19" s="11" t="s">
        <v>462</v>
      </c>
      <c r="C19" s="11"/>
      <c r="D19" s="12">
        <v>1</v>
      </c>
      <c r="E19" s="22" t="s">
        <v>7</v>
      </c>
      <c r="F19" s="22" t="s">
        <v>480</v>
      </c>
      <c r="G19" s="22"/>
      <c r="H19" s="36"/>
      <c r="I19" s="13"/>
      <c r="J19" s="14"/>
    </row>
    <row r="20" spans="1:10" x14ac:dyDescent="0.3">
      <c r="A20" s="42" t="str">
        <f t="shared" si="0"/>
        <v>Aquamarijn</v>
      </c>
      <c r="B20" s="11" t="s">
        <v>463</v>
      </c>
      <c r="C20" s="11"/>
      <c r="D20" s="12">
        <v>2</v>
      </c>
      <c r="E20" s="22" t="s">
        <v>7</v>
      </c>
      <c r="F20" s="22" t="s">
        <v>481</v>
      </c>
      <c r="G20" s="22"/>
      <c r="H20" s="36"/>
      <c r="I20" s="13" t="s">
        <v>491</v>
      </c>
      <c r="J20" s="14"/>
    </row>
    <row r="21" spans="1:10" x14ac:dyDescent="0.3">
      <c r="A21" s="42" t="str">
        <f t="shared" si="0"/>
        <v>Aquamarijn</v>
      </c>
      <c r="B21" s="11" t="s">
        <v>464</v>
      </c>
      <c r="C21" s="11"/>
      <c r="D21" s="12">
        <v>1</v>
      </c>
      <c r="E21" s="22" t="s">
        <v>172</v>
      </c>
      <c r="F21" s="22" t="s">
        <v>482</v>
      </c>
      <c r="G21" s="22"/>
      <c r="H21" s="36"/>
      <c r="I21" s="13"/>
      <c r="J21" s="14"/>
    </row>
    <row r="22" spans="1:10" x14ac:dyDescent="0.3">
      <c r="A22" s="42" t="str">
        <f t="shared" si="0"/>
        <v>Aquamarijn</v>
      </c>
      <c r="B22" s="11" t="s">
        <v>464</v>
      </c>
      <c r="C22" s="11"/>
      <c r="D22" s="12">
        <v>1</v>
      </c>
      <c r="E22" s="22" t="s">
        <v>172</v>
      </c>
      <c r="F22" s="22" t="s">
        <v>483</v>
      </c>
      <c r="G22" s="22"/>
      <c r="H22" s="36"/>
      <c r="I22" s="13"/>
      <c r="J22" s="14"/>
    </row>
    <row r="23" spans="1:10" x14ac:dyDescent="0.3">
      <c r="A23" s="42" t="str">
        <f t="shared" si="0"/>
        <v>Aquamarijn</v>
      </c>
      <c r="B23" s="11" t="s">
        <v>464</v>
      </c>
      <c r="C23" s="11"/>
      <c r="D23" s="12">
        <v>1</v>
      </c>
      <c r="E23" s="22" t="s">
        <v>172</v>
      </c>
      <c r="F23" s="22" t="s">
        <v>484</v>
      </c>
      <c r="G23" s="22"/>
      <c r="H23" s="36"/>
      <c r="I23" s="13"/>
      <c r="J23" s="14"/>
    </row>
    <row r="24" spans="1:10" x14ac:dyDescent="0.3">
      <c r="A24" s="42" t="str">
        <f t="shared" si="0"/>
        <v>Aquamarijn</v>
      </c>
      <c r="B24" s="11" t="s">
        <v>465</v>
      </c>
      <c r="C24" s="11"/>
      <c r="D24" s="12">
        <v>1</v>
      </c>
      <c r="E24" s="22" t="s">
        <v>473</v>
      </c>
      <c r="F24" s="22" t="s">
        <v>485</v>
      </c>
      <c r="G24" s="22"/>
      <c r="H24" s="36"/>
      <c r="I24" s="13"/>
      <c r="J24" s="14"/>
    </row>
    <row r="25" spans="1:10" x14ac:dyDescent="0.3">
      <c r="A25" s="42" t="str">
        <f t="shared" si="0"/>
        <v>Aquamarijn</v>
      </c>
      <c r="B25" s="11" t="s">
        <v>466</v>
      </c>
      <c r="C25" s="11"/>
      <c r="D25" s="12">
        <v>1</v>
      </c>
      <c r="E25" s="22" t="s">
        <v>474</v>
      </c>
      <c r="F25" s="22" t="s">
        <v>486</v>
      </c>
      <c r="G25" s="22"/>
      <c r="H25" s="36"/>
      <c r="I25" s="13"/>
      <c r="J25" s="14"/>
    </row>
    <row r="26" spans="1:10" x14ac:dyDescent="0.3">
      <c r="A26" s="42" t="str">
        <f t="shared" si="0"/>
        <v>Aquamarijn</v>
      </c>
      <c r="B26" s="11" t="s">
        <v>467</v>
      </c>
      <c r="C26" s="11"/>
      <c r="D26" s="12">
        <v>1</v>
      </c>
      <c r="E26" s="22"/>
      <c r="F26" s="22" t="s">
        <v>487</v>
      </c>
      <c r="G26" s="22"/>
      <c r="H26" s="36"/>
      <c r="I26" s="13"/>
      <c r="J26" s="14"/>
    </row>
    <row r="27" spans="1:10" x14ac:dyDescent="0.3">
      <c r="A27" s="42" t="str">
        <f t="shared" si="0"/>
        <v>Aquamarijn</v>
      </c>
      <c r="B27" s="11" t="s">
        <v>476</v>
      </c>
      <c r="C27" s="11"/>
      <c r="D27" s="12">
        <v>1</v>
      </c>
      <c r="E27" s="22" t="s">
        <v>475</v>
      </c>
      <c r="F27" s="22" t="s">
        <v>488</v>
      </c>
      <c r="G27" s="22"/>
      <c r="H27" s="36"/>
      <c r="I27" s="13"/>
      <c r="J27" s="14"/>
    </row>
    <row r="28" spans="1:10" x14ac:dyDescent="0.3">
      <c r="A28" s="42" t="str">
        <f t="shared" si="0"/>
        <v>Aquamarijn</v>
      </c>
      <c r="B28" s="11" t="s">
        <v>468</v>
      </c>
      <c r="C28" s="11"/>
      <c r="D28" s="12">
        <v>1</v>
      </c>
      <c r="E28" s="22" t="s">
        <v>477</v>
      </c>
      <c r="F28" s="22" t="s">
        <v>489</v>
      </c>
      <c r="G28" s="22"/>
      <c r="H28" s="36"/>
      <c r="I28" s="13"/>
      <c r="J28" s="14"/>
    </row>
    <row r="29" spans="1:10" x14ac:dyDescent="0.3">
      <c r="A29" s="42" t="str">
        <f t="shared" si="0"/>
        <v>Aquamarijn</v>
      </c>
      <c r="B29" s="11" t="s">
        <v>469</v>
      </c>
      <c r="C29" s="11"/>
      <c r="D29" s="12">
        <v>12</v>
      </c>
      <c r="E29" s="22"/>
      <c r="F29" s="22" t="s">
        <v>490</v>
      </c>
      <c r="G29" s="22"/>
      <c r="H29" s="36"/>
      <c r="I29" s="13"/>
      <c r="J29" s="14"/>
    </row>
    <row r="30" spans="1:10" x14ac:dyDescent="0.3">
      <c r="A30" s="42" t="str">
        <f t="shared" si="0"/>
        <v>Aquamarijn</v>
      </c>
      <c r="B30" s="11" t="s">
        <v>470</v>
      </c>
      <c r="C30" s="11"/>
      <c r="D30" s="12">
        <v>12</v>
      </c>
      <c r="E30" s="22" t="s">
        <v>471</v>
      </c>
      <c r="F30" s="22"/>
      <c r="G30" s="22"/>
      <c r="H30" s="36"/>
      <c r="I30" s="13"/>
      <c r="J30" s="14"/>
    </row>
    <row r="31" spans="1:10" x14ac:dyDescent="0.3">
      <c r="A31" s="1"/>
      <c r="B31" s="26" t="s">
        <v>11</v>
      </c>
      <c r="C31" s="2"/>
      <c r="D31" s="3"/>
      <c r="E31" s="4"/>
      <c r="F31" s="4"/>
      <c r="G31" s="4"/>
      <c r="H31" s="35"/>
      <c r="I31" s="4"/>
      <c r="J31" s="5"/>
    </row>
    <row r="32" spans="1:10" x14ac:dyDescent="0.3">
      <c r="A32" s="42" t="str">
        <f>$A$4</f>
        <v>Aquamarijn</v>
      </c>
      <c r="B32" s="20" t="s">
        <v>492</v>
      </c>
      <c r="C32" s="24"/>
      <c r="D32" s="19">
        <v>16</v>
      </c>
      <c r="E32" s="32" t="s">
        <v>495</v>
      </c>
      <c r="F32" s="32" t="s">
        <v>494</v>
      </c>
      <c r="G32" s="32"/>
      <c r="H32" s="36"/>
      <c r="I32" s="32" t="s">
        <v>493</v>
      </c>
      <c r="J32" s="14"/>
    </row>
    <row r="33" spans="1:10" x14ac:dyDescent="0.3">
      <c r="A33" s="6"/>
      <c r="B33" s="7" t="s">
        <v>12</v>
      </c>
      <c r="C33" s="7"/>
      <c r="D33" s="8"/>
      <c r="E33" s="9"/>
      <c r="F33" s="9"/>
      <c r="G33" s="9"/>
      <c r="H33" s="37"/>
      <c r="I33" s="9"/>
      <c r="J33" s="10"/>
    </row>
    <row r="34" spans="1:10" x14ac:dyDescent="0.3">
      <c r="A34" s="42" t="str">
        <f>$A$4</f>
        <v>Aquamarijn</v>
      </c>
      <c r="B34" s="11" t="s">
        <v>32</v>
      </c>
      <c r="C34" s="11"/>
      <c r="D34" s="12">
        <v>7</v>
      </c>
      <c r="E34" s="22"/>
      <c r="F34" s="22" t="s">
        <v>496</v>
      </c>
      <c r="G34" s="22"/>
      <c r="H34" s="36"/>
      <c r="I34" s="13"/>
      <c r="J34" s="14"/>
    </row>
    <row r="35" spans="1:10" x14ac:dyDescent="0.3">
      <c r="A35" s="6"/>
      <c r="B35" s="7" t="s">
        <v>26</v>
      </c>
      <c r="C35" s="7"/>
      <c r="D35" s="8"/>
      <c r="E35" s="9"/>
      <c r="F35" s="9"/>
      <c r="G35" s="9"/>
      <c r="H35" s="37"/>
      <c r="I35" s="9"/>
      <c r="J35" s="10"/>
    </row>
    <row r="36" spans="1:10" x14ac:dyDescent="0.3">
      <c r="A36" s="42" t="str">
        <f>$A$4</f>
        <v>Aquamarijn</v>
      </c>
      <c r="B36" s="23" t="s">
        <v>131</v>
      </c>
      <c r="C36" s="11"/>
      <c r="D36" s="12">
        <v>1</v>
      </c>
      <c r="E36" s="22" t="s">
        <v>497</v>
      </c>
      <c r="F36" s="22" t="s">
        <v>498</v>
      </c>
      <c r="G36" s="22"/>
      <c r="H36" s="36"/>
      <c r="I36" s="13"/>
      <c r="J36" s="14"/>
    </row>
    <row r="37" spans="1:10" x14ac:dyDescent="0.3">
      <c r="A37" s="42" t="str">
        <f>$A$4</f>
        <v>Aquamarijn</v>
      </c>
      <c r="B37" s="24" t="s">
        <v>131</v>
      </c>
      <c r="C37" s="24"/>
      <c r="D37" s="19">
        <v>4</v>
      </c>
      <c r="E37" s="32" t="s">
        <v>497</v>
      </c>
      <c r="F37" s="32" t="s">
        <v>499</v>
      </c>
      <c r="G37" s="32"/>
      <c r="H37" s="38"/>
      <c r="I37" s="24"/>
      <c r="J37" s="14"/>
    </row>
    <row r="38" spans="1:10" x14ac:dyDescent="0.3">
      <c r="A38" s="1"/>
      <c r="B38" s="26" t="s">
        <v>13</v>
      </c>
      <c r="C38" s="2"/>
      <c r="D38" s="3"/>
      <c r="E38" s="4"/>
      <c r="F38" s="4"/>
      <c r="G38" s="4"/>
      <c r="H38" s="35"/>
      <c r="I38" s="4"/>
      <c r="J38" s="5"/>
    </row>
    <row r="39" spans="1:10" x14ac:dyDescent="0.3">
      <c r="A39" s="42" t="str">
        <f>$A$4</f>
        <v>Aquamarijn</v>
      </c>
      <c r="B39" s="11" t="s">
        <v>500</v>
      </c>
      <c r="C39" s="11"/>
      <c r="D39" s="12"/>
      <c r="E39" s="22">
        <v>2</v>
      </c>
      <c r="F39" s="22" t="s">
        <v>501</v>
      </c>
      <c r="G39" s="22" t="s">
        <v>502</v>
      </c>
      <c r="H39" s="36"/>
      <c r="I39" s="13"/>
      <c r="J39" s="14"/>
    </row>
    <row r="40" spans="1:10" x14ac:dyDescent="0.3">
      <c r="A40" s="1"/>
      <c r="B40" s="2" t="s">
        <v>14</v>
      </c>
      <c r="C40" s="2"/>
      <c r="D40" s="3"/>
      <c r="E40" s="4"/>
      <c r="F40" s="4"/>
      <c r="G40" s="4"/>
      <c r="H40" s="35"/>
      <c r="I40" s="4"/>
      <c r="J40" s="5"/>
    </row>
    <row r="41" spans="1:10" x14ac:dyDescent="0.3">
      <c r="A41" s="42" t="str">
        <f>$A$4</f>
        <v>Aquamarijn</v>
      </c>
      <c r="B41" s="11" t="s">
        <v>939</v>
      </c>
      <c r="C41" s="11"/>
      <c r="D41" s="12"/>
      <c r="E41" s="22">
        <v>2</v>
      </c>
      <c r="F41" s="22" t="s">
        <v>503</v>
      </c>
      <c r="G41" s="22" t="s">
        <v>504</v>
      </c>
      <c r="H41" s="36"/>
      <c r="I41" s="13"/>
      <c r="J41" s="14"/>
    </row>
  </sheetData>
  <sheetProtection algorithmName="SHA-512" hashValue="v6J0hcfYV6T+gilzRjuxToAGIbGeDcaUSMhn4HMNNeJh/hYqcSZznaO8I1OkePIAKPZlB/WwuEznt+lWAWHO4Q==" saltValue="PTHxJs5i8HAtPwfrYkFkFQ==" spinCount="100000" sheet="1" objects="1" scenarios="1"/>
  <pageMargins left="0.25" right="0.25" top="0.75" bottom="0.75" header="0.3" footer="0.3"/>
  <pageSetup paperSize="9" scale="72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0AB5-2FF8-41EB-BA42-CCA15761358C}">
  <sheetPr codeName="Blad15">
    <pageSetUpPr fitToPage="1"/>
  </sheetPr>
  <dimension ref="A1:N54"/>
  <sheetViews>
    <sheetView topLeftCell="A2" workbookViewId="0">
      <selection activeCell="A25" sqref="A1:XFD1048576"/>
    </sheetView>
  </sheetViews>
  <sheetFormatPr defaultRowHeight="14.4" x14ac:dyDescent="0.3"/>
  <cols>
    <col min="1" max="1" width="14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27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505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Bloemberg</v>
      </c>
      <c r="B7" s="11" t="s">
        <v>506</v>
      </c>
      <c r="C7" s="11"/>
      <c r="D7" s="12">
        <v>3</v>
      </c>
      <c r="E7" s="22" t="s">
        <v>34</v>
      </c>
      <c r="F7" s="22" t="s">
        <v>507</v>
      </c>
      <c r="G7" s="22" t="s">
        <v>39</v>
      </c>
      <c r="H7" s="36">
        <v>2009</v>
      </c>
      <c r="I7" s="13" t="s">
        <v>508</v>
      </c>
      <c r="J7" s="14"/>
    </row>
    <row r="8" spans="1:14" x14ac:dyDescent="0.3">
      <c r="A8" s="42" t="str">
        <f>$A$4</f>
        <v>Bloemberg</v>
      </c>
      <c r="B8" s="11"/>
      <c r="C8" s="11"/>
      <c r="D8" s="12"/>
      <c r="E8" s="22"/>
      <c r="F8" s="22"/>
      <c r="G8" s="22"/>
      <c r="H8" s="36"/>
      <c r="I8" s="13" t="s">
        <v>509</v>
      </c>
      <c r="J8" s="14"/>
    </row>
    <row r="9" spans="1:14" x14ac:dyDescent="0.3">
      <c r="A9" s="42" t="str">
        <f>$A$4</f>
        <v>Bloemberg</v>
      </c>
      <c r="B9" s="11"/>
      <c r="C9" s="11"/>
      <c r="D9" s="12"/>
      <c r="E9" s="22"/>
      <c r="F9" s="22"/>
      <c r="G9" s="22"/>
      <c r="H9" s="36"/>
      <c r="I9" s="13" t="s">
        <v>510</v>
      </c>
      <c r="J9" s="14"/>
    </row>
    <row r="10" spans="1:14" x14ac:dyDescent="0.3">
      <c r="A10" s="6"/>
      <c r="B10" s="7" t="s">
        <v>3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>$A$4</f>
        <v>Bloemberg</v>
      </c>
      <c r="B11" s="11" t="s">
        <v>511</v>
      </c>
      <c r="C11" s="11"/>
      <c r="D11" s="12">
        <v>1</v>
      </c>
      <c r="E11" s="22" t="s">
        <v>6</v>
      </c>
      <c r="F11" s="22"/>
      <c r="G11" s="22"/>
      <c r="H11" s="36"/>
      <c r="I11" s="13"/>
      <c r="J11" s="14"/>
    </row>
    <row r="12" spans="1:14" x14ac:dyDescent="0.3">
      <c r="A12" s="6"/>
      <c r="B12" s="7" t="s">
        <v>5</v>
      </c>
      <c r="C12" s="7"/>
      <c r="D12" s="8"/>
      <c r="E12" s="9"/>
      <c r="F12" s="9"/>
      <c r="G12" s="9"/>
      <c r="H12" s="37"/>
      <c r="I12" s="9"/>
      <c r="J12" s="10"/>
    </row>
    <row r="13" spans="1:14" x14ac:dyDescent="0.3">
      <c r="A13" s="42" t="str">
        <f t="shared" ref="A13:A32" si="0">$A$4</f>
        <v>Bloemberg</v>
      </c>
      <c r="B13" s="11" t="s">
        <v>512</v>
      </c>
      <c r="C13" s="11"/>
      <c r="D13" s="12">
        <v>1</v>
      </c>
      <c r="E13" s="22"/>
      <c r="F13" s="22" t="s">
        <v>526</v>
      </c>
      <c r="G13" s="22"/>
      <c r="H13" s="36"/>
      <c r="I13" s="13"/>
      <c r="J13" s="14"/>
    </row>
    <row r="14" spans="1:14" x14ac:dyDescent="0.3">
      <c r="A14" s="42" t="str">
        <f t="shared" si="0"/>
        <v>Bloemberg</v>
      </c>
      <c r="B14" s="11" t="s">
        <v>513</v>
      </c>
      <c r="C14" s="11"/>
      <c r="D14" s="12">
        <v>2</v>
      </c>
      <c r="E14" s="22"/>
      <c r="F14" s="22"/>
      <c r="G14" s="22"/>
      <c r="H14" s="36"/>
      <c r="I14" s="13"/>
      <c r="J14" s="14"/>
    </row>
    <row r="15" spans="1:14" x14ac:dyDescent="0.3">
      <c r="A15" s="42" t="str">
        <f t="shared" si="0"/>
        <v>Bloemberg</v>
      </c>
      <c r="B15" s="11" t="s">
        <v>515</v>
      </c>
      <c r="C15" s="11" t="s">
        <v>514</v>
      </c>
      <c r="D15" s="12">
        <v>3</v>
      </c>
      <c r="E15" s="22"/>
      <c r="F15" s="22"/>
      <c r="G15" s="22"/>
      <c r="H15" s="36"/>
      <c r="I15" s="13"/>
      <c r="J15" s="14"/>
    </row>
    <row r="16" spans="1:14" x14ac:dyDescent="0.3">
      <c r="A16" s="42" t="str">
        <f t="shared" si="0"/>
        <v>Bloemberg</v>
      </c>
      <c r="B16" s="11" t="s">
        <v>516</v>
      </c>
      <c r="C16" s="11"/>
      <c r="D16" s="12">
        <v>1</v>
      </c>
      <c r="E16" s="22" t="s">
        <v>7</v>
      </c>
      <c r="F16" s="22" t="s">
        <v>77</v>
      </c>
      <c r="G16" s="22"/>
      <c r="H16" s="36"/>
      <c r="I16" s="13"/>
      <c r="J16" s="14"/>
    </row>
    <row r="17" spans="1:10" x14ac:dyDescent="0.3">
      <c r="A17" s="42" t="str">
        <f t="shared" si="0"/>
        <v>Bloemberg</v>
      </c>
      <c r="B17" s="11" t="s">
        <v>530</v>
      </c>
      <c r="C17" s="11"/>
      <c r="D17" s="12">
        <v>1</v>
      </c>
      <c r="E17" s="22"/>
      <c r="F17" s="22"/>
      <c r="G17" s="22"/>
      <c r="H17" s="36"/>
      <c r="I17" s="13"/>
      <c r="J17" s="14"/>
    </row>
    <row r="18" spans="1:10" x14ac:dyDescent="0.3">
      <c r="A18" s="42" t="str">
        <f t="shared" si="0"/>
        <v>Bloemberg</v>
      </c>
      <c r="B18" s="11" t="s">
        <v>103</v>
      </c>
      <c r="C18" s="11"/>
      <c r="D18" s="12">
        <v>1</v>
      </c>
      <c r="E18" s="22" t="s">
        <v>527</v>
      </c>
      <c r="F18" s="22" t="s">
        <v>528</v>
      </c>
      <c r="G18" s="22"/>
      <c r="H18" s="36"/>
      <c r="I18" s="13"/>
      <c r="J18" s="14"/>
    </row>
    <row r="19" spans="1:10" x14ac:dyDescent="0.3">
      <c r="A19" s="42" t="str">
        <f t="shared" si="0"/>
        <v>Bloemberg</v>
      </c>
      <c r="B19" s="11" t="s">
        <v>517</v>
      </c>
      <c r="C19" s="11"/>
      <c r="D19" s="12">
        <v>1</v>
      </c>
      <c r="E19" s="22" t="s">
        <v>145</v>
      </c>
      <c r="F19" s="22" t="s">
        <v>529</v>
      </c>
      <c r="G19" s="22"/>
      <c r="H19" s="36"/>
      <c r="I19" s="13"/>
      <c r="J19" s="14"/>
    </row>
    <row r="20" spans="1:10" x14ac:dyDescent="0.3">
      <c r="A20" s="42" t="str">
        <f t="shared" si="0"/>
        <v>Bloemberg</v>
      </c>
      <c r="B20" s="11" t="s">
        <v>518</v>
      </c>
      <c r="C20" s="11"/>
      <c r="D20" s="12">
        <v>1</v>
      </c>
      <c r="E20" s="22" t="s">
        <v>10</v>
      </c>
      <c r="F20" s="22" t="s">
        <v>533</v>
      </c>
      <c r="G20" s="22"/>
      <c r="H20" s="36"/>
      <c r="I20" s="13"/>
      <c r="J20" s="14"/>
    </row>
    <row r="21" spans="1:10" x14ac:dyDescent="0.3">
      <c r="A21" s="42" t="str">
        <f t="shared" si="0"/>
        <v>Bloemberg</v>
      </c>
      <c r="B21" s="11" t="s">
        <v>520</v>
      </c>
      <c r="C21" s="11" t="s">
        <v>519</v>
      </c>
      <c r="D21" s="12">
        <v>3</v>
      </c>
      <c r="G21" s="22"/>
      <c r="H21" s="36"/>
      <c r="I21" s="13"/>
      <c r="J21" s="14"/>
    </row>
    <row r="22" spans="1:10" x14ac:dyDescent="0.3">
      <c r="A22" s="42" t="str">
        <f t="shared" si="0"/>
        <v>Bloemberg</v>
      </c>
      <c r="B22" s="11" t="s">
        <v>516</v>
      </c>
      <c r="C22" s="11"/>
      <c r="D22" s="12">
        <v>2</v>
      </c>
      <c r="E22" s="22" t="s">
        <v>7</v>
      </c>
      <c r="F22" s="22" t="s">
        <v>77</v>
      </c>
      <c r="G22" s="22"/>
      <c r="H22" s="36"/>
      <c r="I22" s="13"/>
      <c r="J22" s="14"/>
    </row>
    <row r="23" spans="1:10" x14ac:dyDescent="0.3">
      <c r="A23" s="42" t="str">
        <f t="shared" si="0"/>
        <v>Bloemberg</v>
      </c>
      <c r="B23" s="11" t="s">
        <v>521</v>
      </c>
      <c r="C23" s="11"/>
      <c r="D23" s="12">
        <v>1</v>
      </c>
      <c r="E23" s="22"/>
      <c r="F23" s="22"/>
      <c r="G23" s="22"/>
      <c r="H23" s="36"/>
      <c r="I23" s="13"/>
      <c r="J23" s="14"/>
    </row>
    <row r="24" spans="1:10" x14ac:dyDescent="0.3">
      <c r="A24" s="42" t="str">
        <f t="shared" si="0"/>
        <v>Bloemberg</v>
      </c>
      <c r="B24" s="11" t="s">
        <v>522</v>
      </c>
      <c r="C24" s="11"/>
      <c r="D24" s="12">
        <v>1</v>
      </c>
      <c r="E24" s="22" t="s">
        <v>527</v>
      </c>
      <c r="F24" s="22" t="s">
        <v>531</v>
      </c>
      <c r="G24" s="22"/>
      <c r="H24" s="36"/>
      <c r="I24" s="13"/>
      <c r="J24" s="14"/>
    </row>
    <row r="25" spans="1:10" x14ac:dyDescent="0.3">
      <c r="A25" s="42" t="str">
        <f t="shared" si="0"/>
        <v>Bloemberg</v>
      </c>
      <c r="B25" s="11" t="s">
        <v>108</v>
      </c>
      <c r="C25" s="11"/>
      <c r="D25" s="12">
        <v>1</v>
      </c>
      <c r="E25" s="22" t="s">
        <v>145</v>
      </c>
      <c r="F25" s="22" t="s">
        <v>532</v>
      </c>
      <c r="G25" s="22"/>
      <c r="H25" s="36"/>
      <c r="I25" s="13"/>
      <c r="J25" s="14"/>
    </row>
    <row r="26" spans="1:10" x14ac:dyDescent="0.3">
      <c r="A26" s="42" t="str">
        <f t="shared" si="0"/>
        <v>Bloemberg</v>
      </c>
      <c r="B26" s="11" t="s">
        <v>523</v>
      </c>
      <c r="C26" s="11"/>
      <c r="D26" s="12">
        <v>1</v>
      </c>
      <c r="E26" s="22" t="s">
        <v>10</v>
      </c>
      <c r="F26" s="22" t="s">
        <v>533</v>
      </c>
      <c r="G26" s="22"/>
      <c r="H26" s="36"/>
      <c r="I26" s="13"/>
      <c r="J26" s="14"/>
    </row>
    <row r="27" spans="1:10" x14ac:dyDescent="0.3">
      <c r="A27" s="42" t="str">
        <f t="shared" si="0"/>
        <v>Bloemberg</v>
      </c>
      <c r="B27" s="11" t="s">
        <v>515</v>
      </c>
      <c r="C27" s="11" t="s">
        <v>524</v>
      </c>
      <c r="D27" s="12">
        <v>3</v>
      </c>
      <c r="E27" s="22"/>
      <c r="F27" s="22"/>
      <c r="G27" s="22"/>
      <c r="H27" s="36"/>
      <c r="I27" s="13"/>
      <c r="J27" s="14"/>
    </row>
    <row r="28" spans="1:10" x14ac:dyDescent="0.3">
      <c r="A28" s="42" t="str">
        <f t="shared" si="0"/>
        <v>Bloemberg</v>
      </c>
      <c r="B28" s="11" t="s">
        <v>516</v>
      </c>
      <c r="C28" s="11"/>
      <c r="D28" s="12">
        <v>2</v>
      </c>
      <c r="E28" s="22" t="s">
        <v>7</v>
      </c>
      <c r="F28" s="22" t="s">
        <v>77</v>
      </c>
      <c r="G28" s="22"/>
      <c r="H28" s="36"/>
      <c r="I28" s="13"/>
      <c r="J28" s="14"/>
    </row>
    <row r="29" spans="1:10" x14ac:dyDescent="0.3">
      <c r="A29" s="42" t="str">
        <f t="shared" si="0"/>
        <v>Bloemberg</v>
      </c>
      <c r="B29" s="11" t="s">
        <v>103</v>
      </c>
      <c r="C29" s="11"/>
      <c r="D29" s="12">
        <v>1</v>
      </c>
      <c r="E29" s="22"/>
      <c r="F29" s="22"/>
      <c r="G29" s="22"/>
      <c r="H29" s="36"/>
      <c r="I29" s="13"/>
      <c r="J29" s="14"/>
    </row>
    <row r="30" spans="1:10" x14ac:dyDescent="0.3">
      <c r="A30" s="42" t="str">
        <f t="shared" si="0"/>
        <v>Bloemberg</v>
      </c>
      <c r="B30" s="11" t="s">
        <v>525</v>
      </c>
      <c r="C30" s="11"/>
      <c r="D30" s="12">
        <v>1</v>
      </c>
      <c r="E30" s="22" t="s">
        <v>527</v>
      </c>
      <c r="F30" s="22" t="s">
        <v>531</v>
      </c>
      <c r="G30" s="22"/>
      <c r="H30" s="36"/>
      <c r="I30" s="13"/>
      <c r="J30" s="14"/>
    </row>
    <row r="31" spans="1:10" x14ac:dyDescent="0.3">
      <c r="A31" s="42" t="str">
        <f t="shared" si="0"/>
        <v>Bloemberg</v>
      </c>
      <c r="B31" s="11" t="s">
        <v>108</v>
      </c>
      <c r="C31" s="11"/>
      <c r="D31" s="12">
        <v>1</v>
      </c>
      <c r="E31" s="22" t="s">
        <v>145</v>
      </c>
      <c r="F31" s="22" t="s">
        <v>529</v>
      </c>
      <c r="G31" s="22"/>
      <c r="H31" s="36"/>
      <c r="I31" s="13"/>
      <c r="J31" s="14"/>
    </row>
    <row r="32" spans="1:10" x14ac:dyDescent="0.3">
      <c r="A32" s="42" t="str">
        <f t="shared" si="0"/>
        <v>Bloemberg</v>
      </c>
      <c r="B32" s="11" t="s">
        <v>278</v>
      </c>
      <c r="C32" s="11"/>
      <c r="D32" s="12">
        <v>1</v>
      </c>
      <c r="E32" s="22" t="s">
        <v>10</v>
      </c>
      <c r="F32" s="22" t="s">
        <v>533</v>
      </c>
      <c r="G32" s="22"/>
      <c r="H32" s="36"/>
      <c r="I32" s="13"/>
      <c r="J32" s="14"/>
    </row>
    <row r="33" spans="1:10" x14ac:dyDescent="0.3">
      <c r="A33" s="1"/>
      <c r="B33" s="26" t="s">
        <v>11</v>
      </c>
      <c r="C33" s="2"/>
      <c r="D33" s="3"/>
      <c r="E33" s="4"/>
      <c r="F33" s="4"/>
      <c r="G33" s="4"/>
      <c r="H33" s="35"/>
      <c r="I33" s="4"/>
      <c r="J33" s="5"/>
    </row>
    <row r="34" spans="1:10" x14ac:dyDescent="0.3">
      <c r="A34" s="42" t="str">
        <f>$A$4</f>
        <v>Bloemberg</v>
      </c>
      <c r="B34" s="20" t="s">
        <v>534</v>
      </c>
      <c r="C34" s="24" t="s">
        <v>535</v>
      </c>
      <c r="D34" s="19">
        <v>1</v>
      </c>
      <c r="E34" s="32" t="s">
        <v>188</v>
      </c>
      <c r="F34" s="32" t="s">
        <v>536</v>
      </c>
      <c r="G34" s="32"/>
      <c r="H34" s="36"/>
      <c r="I34" s="13"/>
      <c r="J34" s="14"/>
    </row>
    <row r="35" spans="1:10" x14ac:dyDescent="0.3">
      <c r="A35" s="42" t="str">
        <f>$A$4</f>
        <v>Bloemberg</v>
      </c>
      <c r="B35" s="20" t="s">
        <v>534</v>
      </c>
      <c r="C35" s="20" t="s">
        <v>538</v>
      </c>
      <c r="D35" s="19">
        <v>1</v>
      </c>
      <c r="E35" s="32" t="s">
        <v>188</v>
      </c>
      <c r="F35" s="32" t="s">
        <v>539</v>
      </c>
      <c r="G35" s="21"/>
      <c r="H35" s="36"/>
      <c r="I35" s="13"/>
      <c r="J35" s="14"/>
    </row>
    <row r="36" spans="1:10" x14ac:dyDescent="0.3">
      <c r="A36" s="42" t="str">
        <f>$A$4</f>
        <v>Bloemberg</v>
      </c>
      <c r="B36" s="20" t="s">
        <v>534</v>
      </c>
      <c r="C36" s="20" t="s">
        <v>537</v>
      </c>
      <c r="D36" s="19">
        <v>1</v>
      </c>
      <c r="E36" s="32" t="s">
        <v>188</v>
      </c>
      <c r="F36" s="32" t="s">
        <v>536</v>
      </c>
      <c r="G36" s="21"/>
      <c r="H36" s="36"/>
      <c r="I36" s="13"/>
      <c r="J36" s="14"/>
    </row>
    <row r="37" spans="1:10" x14ac:dyDescent="0.3">
      <c r="A37" s="6"/>
      <c r="B37" s="7" t="s">
        <v>12</v>
      </c>
      <c r="C37" s="7"/>
      <c r="D37" s="8"/>
      <c r="E37" s="9"/>
      <c r="F37" s="9"/>
      <c r="G37" s="9"/>
      <c r="H37" s="37"/>
      <c r="I37" s="9"/>
      <c r="J37" s="10"/>
    </row>
    <row r="38" spans="1:10" x14ac:dyDescent="0.3">
      <c r="A38" s="6"/>
      <c r="B38" s="7" t="s">
        <v>540</v>
      </c>
      <c r="C38" s="7"/>
      <c r="D38" s="8"/>
      <c r="E38" s="9"/>
      <c r="F38" s="9"/>
      <c r="G38" s="9"/>
      <c r="H38" s="37"/>
      <c r="I38" s="9"/>
      <c r="J38" s="10"/>
    </row>
    <row r="39" spans="1:10" x14ac:dyDescent="0.3">
      <c r="A39" s="42" t="str">
        <f t="shared" ref="A39:A52" si="1">$A$4</f>
        <v>Bloemberg</v>
      </c>
      <c r="B39" s="23" t="s">
        <v>447</v>
      </c>
      <c r="C39" s="11"/>
      <c r="D39" s="31">
        <v>1</v>
      </c>
      <c r="E39" s="31" t="s">
        <v>543</v>
      </c>
      <c r="F39" s="31" t="s">
        <v>544</v>
      </c>
      <c r="G39" s="22"/>
      <c r="H39" s="36"/>
      <c r="I39" s="13"/>
      <c r="J39" s="14"/>
    </row>
    <row r="40" spans="1:10" x14ac:dyDescent="0.3">
      <c r="A40" s="42" t="str">
        <f t="shared" si="1"/>
        <v>Bloemberg</v>
      </c>
      <c r="B40" s="24" t="s">
        <v>542</v>
      </c>
      <c r="C40" s="24"/>
      <c r="D40" s="12">
        <v>2</v>
      </c>
      <c r="E40" s="22"/>
      <c r="F40" s="22" t="s">
        <v>541</v>
      </c>
      <c r="G40" s="32"/>
      <c r="H40" s="38"/>
      <c r="I40" s="24"/>
      <c r="J40" s="14"/>
    </row>
    <row r="41" spans="1:10" x14ac:dyDescent="0.3">
      <c r="A41" s="42" t="str">
        <f t="shared" si="1"/>
        <v>Bloemberg</v>
      </c>
      <c r="B41" s="24" t="s">
        <v>545</v>
      </c>
      <c r="C41" s="24"/>
      <c r="D41" s="19">
        <v>1</v>
      </c>
      <c r="E41" s="32"/>
      <c r="F41" s="32" t="s">
        <v>546</v>
      </c>
      <c r="G41" s="32"/>
      <c r="H41" s="38"/>
      <c r="I41" s="24"/>
      <c r="J41" s="14"/>
    </row>
    <row r="42" spans="1:10" x14ac:dyDescent="0.3">
      <c r="A42" s="42" t="str">
        <f t="shared" si="1"/>
        <v>Bloemberg</v>
      </c>
      <c r="B42" s="24" t="s">
        <v>547</v>
      </c>
      <c r="C42" s="24"/>
      <c r="D42" s="19">
        <v>1</v>
      </c>
      <c r="F42" s="32" t="s">
        <v>548</v>
      </c>
      <c r="G42" s="32"/>
      <c r="H42" s="38"/>
      <c r="I42" s="24"/>
      <c r="J42" s="14"/>
    </row>
    <row r="43" spans="1:10" x14ac:dyDescent="0.3">
      <c r="A43" s="42" t="str">
        <f t="shared" si="1"/>
        <v>Bloemberg</v>
      </c>
      <c r="B43" s="24" t="s">
        <v>549</v>
      </c>
      <c r="C43" s="24"/>
      <c r="D43" s="19">
        <v>3</v>
      </c>
      <c r="E43" s="32"/>
      <c r="F43" s="32"/>
      <c r="G43" s="32"/>
      <c r="H43" s="38"/>
      <c r="I43" s="24"/>
      <c r="J43" s="14"/>
    </row>
    <row r="44" spans="1:10" x14ac:dyDescent="0.3">
      <c r="A44" s="42" t="str">
        <f t="shared" si="1"/>
        <v>Bloemberg</v>
      </c>
      <c r="B44" s="24" t="s">
        <v>15</v>
      </c>
      <c r="C44" s="24"/>
      <c r="D44" s="19">
        <v>1</v>
      </c>
      <c r="E44" s="32" t="s">
        <v>16</v>
      </c>
      <c r="F44" s="32" t="s">
        <v>94</v>
      </c>
      <c r="G44" s="32"/>
      <c r="H44" s="38"/>
      <c r="I44" s="24"/>
      <c r="J44" s="14"/>
    </row>
    <row r="45" spans="1:10" x14ac:dyDescent="0.3">
      <c r="A45" s="42" t="str">
        <f t="shared" si="1"/>
        <v>Bloemberg</v>
      </c>
      <c r="B45" s="24" t="s">
        <v>377</v>
      </c>
      <c r="C45" s="24"/>
      <c r="D45" s="19">
        <v>7</v>
      </c>
      <c r="E45" s="32" t="s">
        <v>87</v>
      </c>
      <c r="F45" s="32"/>
      <c r="G45" s="32"/>
      <c r="H45" s="38"/>
      <c r="I45" s="24"/>
      <c r="J45" s="14"/>
    </row>
    <row r="46" spans="1:10" x14ac:dyDescent="0.3">
      <c r="A46" s="42" t="str">
        <f t="shared" si="1"/>
        <v>Bloemberg</v>
      </c>
      <c r="B46" s="24" t="s">
        <v>550</v>
      </c>
      <c r="C46" s="24"/>
      <c r="D46" s="19">
        <v>2</v>
      </c>
      <c r="E46" s="32" t="s">
        <v>56</v>
      </c>
      <c r="F46" s="32"/>
      <c r="G46" s="32"/>
      <c r="H46" s="38"/>
      <c r="I46" s="24"/>
      <c r="J46" s="14"/>
    </row>
    <row r="47" spans="1:10" x14ac:dyDescent="0.3">
      <c r="A47" s="42" t="str">
        <f t="shared" si="1"/>
        <v>Bloemberg</v>
      </c>
      <c r="B47" s="24" t="s">
        <v>551</v>
      </c>
      <c r="C47" s="24"/>
      <c r="D47" s="19">
        <v>1</v>
      </c>
      <c r="E47" s="32" t="s">
        <v>6</v>
      </c>
      <c r="F47" s="32"/>
      <c r="G47" s="32"/>
      <c r="H47" s="38"/>
      <c r="I47" s="24"/>
      <c r="J47" s="14"/>
    </row>
    <row r="48" spans="1:10" x14ac:dyDescent="0.3">
      <c r="A48" s="42" t="str">
        <f t="shared" si="1"/>
        <v>Bloemberg</v>
      </c>
      <c r="B48" s="24" t="s">
        <v>552</v>
      </c>
      <c r="C48" s="24"/>
      <c r="D48" s="19">
        <v>1</v>
      </c>
      <c r="E48" s="32" t="s">
        <v>10</v>
      </c>
      <c r="F48" s="32" t="s">
        <v>553</v>
      </c>
      <c r="G48" s="32"/>
      <c r="H48" s="38"/>
      <c r="I48" s="24"/>
      <c r="J48" s="14"/>
    </row>
    <row r="49" spans="1:10" x14ac:dyDescent="0.3">
      <c r="A49" s="42" t="str">
        <f t="shared" si="1"/>
        <v>Bloemberg</v>
      </c>
      <c r="B49" s="24" t="s">
        <v>554</v>
      </c>
      <c r="C49" s="24"/>
      <c r="D49" s="19">
        <v>3</v>
      </c>
      <c r="E49" s="32"/>
      <c r="F49" s="32"/>
      <c r="G49" s="32"/>
      <c r="H49" s="38"/>
      <c r="I49" s="24"/>
      <c r="J49" s="14"/>
    </row>
    <row r="50" spans="1:10" x14ac:dyDescent="0.3">
      <c r="A50" s="42" t="str">
        <f t="shared" si="1"/>
        <v>Bloemberg</v>
      </c>
      <c r="B50" s="24" t="s">
        <v>156</v>
      </c>
      <c r="C50" s="24"/>
      <c r="D50" s="19">
        <v>1</v>
      </c>
      <c r="E50" s="32" t="s">
        <v>157</v>
      </c>
      <c r="F50" s="32" t="s">
        <v>555</v>
      </c>
      <c r="G50" s="32"/>
      <c r="H50" s="38"/>
      <c r="I50" s="24"/>
      <c r="J50" s="14"/>
    </row>
    <row r="51" spans="1:10" x14ac:dyDescent="0.3">
      <c r="A51" s="42" t="str">
        <f t="shared" si="1"/>
        <v>Bloemberg</v>
      </c>
      <c r="B51" s="24" t="s">
        <v>556</v>
      </c>
      <c r="C51" s="24"/>
      <c r="D51" s="19">
        <v>1</v>
      </c>
      <c r="E51" s="32" t="s">
        <v>157</v>
      </c>
      <c r="F51" s="32"/>
      <c r="G51" s="32"/>
      <c r="H51" s="38"/>
      <c r="I51" s="24"/>
      <c r="J51" s="14"/>
    </row>
    <row r="52" spans="1:10" x14ac:dyDescent="0.3">
      <c r="A52" s="42" t="str">
        <f t="shared" si="1"/>
        <v>Bloemberg</v>
      </c>
      <c r="B52" s="24" t="s">
        <v>557</v>
      </c>
      <c r="C52" s="24"/>
      <c r="D52" s="19">
        <v>1</v>
      </c>
      <c r="E52" s="32"/>
      <c r="F52" s="32" t="s">
        <v>558</v>
      </c>
      <c r="G52" s="32"/>
      <c r="H52" s="38"/>
      <c r="I52" s="24"/>
      <c r="J52" s="14"/>
    </row>
    <row r="53" spans="1:10" x14ac:dyDescent="0.3">
      <c r="A53" s="1"/>
      <c r="B53" s="26" t="s">
        <v>13</v>
      </c>
      <c r="C53" s="2"/>
      <c r="D53" s="3"/>
      <c r="E53" s="4"/>
      <c r="F53" s="4"/>
      <c r="G53" s="4"/>
      <c r="H53" s="35"/>
      <c r="I53" s="4"/>
      <c r="J53" s="5"/>
    </row>
    <row r="54" spans="1:10" x14ac:dyDescent="0.3">
      <c r="A54" s="1"/>
      <c r="B54" s="2" t="s">
        <v>14</v>
      </c>
      <c r="C54" s="2"/>
      <c r="D54" s="3"/>
      <c r="E54" s="4"/>
      <c r="F54" s="4"/>
      <c r="G54" s="4"/>
      <c r="H54" s="35"/>
      <c r="I54" s="4"/>
      <c r="J54" s="5"/>
    </row>
  </sheetData>
  <sheetProtection algorithmName="SHA-512" hashValue="dhqtkiWF1DXWErxDIzVTNcDvGYWMkLTSuIA+pNDkwyBQYXYUsGqMbCb0FA+TKQu+BbfresrxVMlZMTcGNu5HOg==" saltValue="pcn3xPuDPA9Soa5lioedpg==" spinCount="100000" sheet="1" objects="1" scenarios="1"/>
  <pageMargins left="0.25" right="0.25" top="0.75" bottom="0.75" header="0.3" footer="0.3"/>
  <pageSetup paperSize="9" scale="69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8608-4E43-4FA0-BB8C-F2C81EA9E8B4}">
  <sheetPr codeName="Blad16">
    <pageSetUpPr fitToPage="1"/>
  </sheetPr>
  <dimension ref="A1:N22"/>
  <sheetViews>
    <sheetView workbookViewId="0">
      <selection activeCell="A25" sqref="A1:XFD1048576"/>
    </sheetView>
  </sheetViews>
  <sheetFormatPr defaultRowHeight="14.4" x14ac:dyDescent="0.3"/>
  <cols>
    <col min="1" max="1" width="11.88671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44140625" style="31" bestFit="1" customWidth="1"/>
    <col min="6" max="6" width="11.441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16.2" thickBot="1" x14ac:dyDescent="0.35">
      <c r="A4" s="45" t="s">
        <v>559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De Buut</v>
      </c>
      <c r="B7" s="11" t="s">
        <v>560</v>
      </c>
      <c r="C7" s="11"/>
      <c r="D7" s="12">
        <v>1</v>
      </c>
      <c r="E7" s="22" t="s">
        <v>561</v>
      </c>
      <c r="F7" s="22">
        <v>2</v>
      </c>
      <c r="G7" s="22"/>
      <c r="H7" s="36">
        <v>2016</v>
      </c>
      <c r="I7" s="13"/>
      <c r="J7" s="14" t="s">
        <v>574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>$A$4</f>
        <v>De Buut</v>
      </c>
      <c r="B9" s="11" t="s">
        <v>4</v>
      </c>
      <c r="C9" s="11"/>
      <c r="D9" s="12">
        <v>1</v>
      </c>
      <c r="E9" s="22" t="s">
        <v>562</v>
      </c>
      <c r="F9" s="22" t="s">
        <v>563</v>
      </c>
      <c r="G9" s="22"/>
      <c r="H9" s="36">
        <v>2016</v>
      </c>
      <c r="I9" s="13"/>
      <c r="J9" s="14" t="s">
        <v>574</v>
      </c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>$A$4</f>
        <v>De Buut</v>
      </c>
      <c r="B11" s="11" t="s">
        <v>108</v>
      </c>
      <c r="C11" s="11"/>
      <c r="D11" s="12">
        <v>2</v>
      </c>
      <c r="E11" s="22" t="s">
        <v>172</v>
      </c>
      <c r="F11" s="22" t="s">
        <v>564</v>
      </c>
      <c r="G11" s="22"/>
      <c r="H11" s="36">
        <v>2016</v>
      </c>
      <c r="I11" s="13"/>
      <c r="J11" s="14" t="s">
        <v>574</v>
      </c>
    </row>
    <row r="12" spans="1:14" x14ac:dyDescent="0.3">
      <c r="A12" s="42" t="str">
        <f>$A$4</f>
        <v>De Buut</v>
      </c>
      <c r="B12" s="11" t="s">
        <v>565</v>
      </c>
      <c r="C12" s="11"/>
      <c r="D12" s="12">
        <v>1</v>
      </c>
      <c r="E12" s="22" t="s">
        <v>566</v>
      </c>
      <c r="F12" s="22" t="s">
        <v>567</v>
      </c>
      <c r="G12" s="22" t="s">
        <v>568</v>
      </c>
      <c r="H12" s="36">
        <v>2016</v>
      </c>
      <c r="I12" s="13"/>
      <c r="J12" s="14" t="s">
        <v>574</v>
      </c>
    </row>
    <row r="13" spans="1:14" x14ac:dyDescent="0.3">
      <c r="A13" s="42" t="str">
        <f>$A$4</f>
        <v>De Buut</v>
      </c>
      <c r="B13" s="11" t="s">
        <v>424</v>
      </c>
      <c r="C13" s="11"/>
      <c r="D13" s="12">
        <v>1</v>
      </c>
      <c r="E13" s="22" t="s">
        <v>7</v>
      </c>
      <c r="F13" s="22" t="s">
        <v>569</v>
      </c>
      <c r="G13" s="22"/>
      <c r="H13" s="36">
        <v>2016</v>
      </c>
      <c r="I13" s="13"/>
      <c r="J13" s="14" t="s">
        <v>574</v>
      </c>
    </row>
    <row r="14" spans="1:14" x14ac:dyDescent="0.3">
      <c r="A14" s="1"/>
      <c r="B14" s="26" t="s">
        <v>11</v>
      </c>
      <c r="C14" s="2"/>
      <c r="D14" s="3"/>
      <c r="E14" s="4"/>
      <c r="F14" s="4"/>
      <c r="G14" s="4"/>
      <c r="H14" s="35"/>
      <c r="I14" s="4"/>
      <c r="J14" s="5"/>
    </row>
    <row r="15" spans="1:14" x14ac:dyDescent="0.3">
      <c r="A15" s="42" t="str">
        <f>$A$4</f>
        <v>De Buut</v>
      </c>
      <c r="B15" s="20" t="s">
        <v>32</v>
      </c>
      <c r="C15" s="24"/>
      <c r="D15" s="19">
        <v>1</v>
      </c>
      <c r="E15" s="32" t="s">
        <v>188</v>
      </c>
      <c r="F15" s="32" t="s">
        <v>570</v>
      </c>
      <c r="G15" s="32"/>
      <c r="H15" s="36">
        <v>2016</v>
      </c>
      <c r="I15" s="13"/>
      <c r="J15" s="14" t="s">
        <v>574</v>
      </c>
    </row>
    <row r="16" spans="1:14" x14ac:dyDescent="0.3">
      <c r="A16" s="6"/>
      <c r="B16" s="7" t="s">
        <v>12</v>
      </c>
      <c r="C16" s="7"/>
      <c r="D16" s="8"/>
      <c r="E16" s="9"/>
      <c r="F16" s="9"/>
      <c r="G16" s="9"/>
      <c r="H16" s="37"/>
      <c r="I16" s="9"/>
      <c r="J16" s="10"/>
    </row>
    <row r="17" spans="1:10" x14ac:dyDescent="0.3">
      <c r="A17" s="6"/>
      <c r="B17" s="7" t="s">
        <v>26</v>
      </c>
      <c r="C17" s="7"/>
      <c r="D17" s="8"/>
      <c r="E17" s="9"/>
      <c r="F17" s="9"/>
      <c r="G17" s="9"/>
      <c r="H17" s="37"/>
      <c r="I17" s="9"/>
      <c r="J17" s="10"/>
    </row>
    <row r="18" spans="1:10" x14ac:dyDescent="0.3">
      <c r="A18" s="42" t="str">
        <f>$A$4</f>
        <v>De Buut</v>
      </c>
      <c r="B18" s="24" t="s">
        <v>131</v>
      </c>
      <c r="C18" s="24"/>
      <c r="D18" s="19">
        <v>1</v>
      </c>
      <c r="E18" s="32" t="s">
        <v>561</v>
      </c>
      <c r="F18" s="32" t="s">
        <v>571</v>
      </c>
      <c r="G18" s="32"/>
      <c r="H18" s="38">
        <v>2016</v>
      </c>
      <c r="I18" s="24"/>
      <c r="J18" s="14" t="s">
        <v>574</v>
      </c>
    </row>
    <row r="19" spans="1:10" x14ac:dyDescent="0.3">
      <c r="A19" s="1"/>
      <c r="B19" s="26" t="s">
        <v>13</v>
      </c>
      <c r="C19" s="2"/>
      <c r="D19" s="3"/>
      <c r="E19" s="4"/>
      <c r="F19" s="4"/>
      <c r="G19" s="4"/>
      <c r="H19" s="35"/>
      <c r="I19" s="4"/>
      <c r="J19" s="5"/>
    </row>
    <row r="20" spans="1:10" x14ac:dyDescent="0.3">
      <c r="A20" s="42" t="str">
        <f>$A$4</f>
        <v>De Buut</v>
      </c>
      <c r="B20" s="11" t="s">
        <v>572</v>
      </c>
      <c r="C20" s="11"/>
      <c r="D20" s="22">
        <v>1</v>
      </c>
      <c r="E20" s="22" t="s">
        <v>561</v>
      </c>
      <c r="G20" s="22"/>
      <c r="H20" s="36">
        <v>2016</v>
      </c>
      <c r="I20" s="13"/>
      <c r="J20" s="14" t="s">
        <v>574</v>
      </c>
    </row>
    <row r="21" spans="1:10" x14ac:dyDescent="0.3">
      <c r="A21" s="1"/>
      <c r="B21" s="2" t="s">
        <v>14</v>
      </c>
      <c r="C21" s="2"/>
      <c r="D21" s="3"/>
      <c r="E21" s="4"/>
      <c r="F21" s="4"/>
      <c r="G21" s="4"/>
      <c r="H21" s="35"/>
      <c r="I21" s="4"/>
      <c r="J21" s="5"/>
    </row>
    <row r="22" spans="1:10" x14ac:dyDescent="0.3">
      <c r="A22" s="42" t="str">
        <f>$A$4</f>
        <v>De Buut</v>
      </c>
      <c r="B22" s="11" t="s">
        <v>15</v>
      </c>
      <c r="C22" s="11"/>
      <c r="D22" s="12">
        <v>1</v>
      </c>
      <c r="E22" s="22" t="s">
        <v>573</v>
      </c>
      <c r="F22" s="22"/>
      <c r="G22" s="22"/>
      <c r="H22" s="36">
        <v>2016</v>
      </c>
      <c r="I22" s="13"/>
      <c r="J22" s="14" t="s">
        <v>574</v>
      </c>
    </row>
  </sheetData>
  <sheetProtection algorithmName="SHA-512" hashValue="rBuZeTUF+C1xdKkiVku60SNn8Ex1pwPUe9t74tqW+Tm3PvSRFLwE96ZMtHmF4j35SuAEHnOA1E9fg4eekvmAFA==" saltValue="AjGbur2v8gh+9+QADKAxdQ==" spinCount="100000" sheet="1" objects="1" scenarios="1"/>
  <pageMargins left="0.25" right="0.25" top="0.75" bottom="0.75" header="0.3" footer="0.3"/>
  <pageSetup paperSize="9" scale="76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B7B1-6B96-4667-AED5-7FE0250E9CB6}">
  <sheetPr codeName="Blad5">
    <pageSetUpPr fitToPage="1"/>
  </sheetPr>
  <dimension ref="A1:N27"/>
  <sheetViews>
    <sheetView topLeftCell="A2" workbookViewId="0">
      <selection activeCell="A25" sqref="A1:XFD1048576"/>
    </sheetView>
  </sheetViews>
  <sheetFormatPr defaultRowHeight="14.4" x14ac:dyDescent="0.3"/>
  <cols>
    <col min="1" max="1" width="14.441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" style="31" bestFit="1" customWidth="1"/>
    <col min="6" max="6" width="14.55468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165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Dukenburg</v>
      </c>
      <c r="B7" s="11" t="s">
        <v>67</v>
      </c>
      <c r="C7" s="11"/>
      <c r="D7" s="12">
        <v>3</v>
      </c>
      <c r="E7" s="22" t="s">
        <v>2</v>
      </c>
      <c r="F7" s="22" t="s">
        <v>96</v>
      </c>
      <c r="G7" s="22" t="s">
        <v>167</v>
      </c>
      <c r="H7" s="36">
        <v>2002</v>
      </c>
      <c r="I7" s="13" t="s">
        <v>70</v>
      </c>
      <c r="J7" s="14" t="s">
        <v>60</v>
      </c>
    </row>
    <row r="8" spans="1:14" x14ac:dyDescent="0.3">
      <c r="A8" s="42" t="str">
        <f>$A$4</f>
        <v>Dukenburg</v>
      </c>
      <c r="B8" s="11" t="s">
        <v>1</v>
      </c>
      <c r="C8" s="11"/>
      <c r="D8" s="12">
        <v>1</v>
      </c>
      <c r="E8" s="22" t="s">
        <v>2</v>
      </c>
      <c r="F8" s="22" t="s">
        <v>166</v>
      </c>
      <c r="G8" s="22" t="s">
        <v>168</v>
      </c>
      <c r="H8" s="36">
        <v>2002</v>
      </c>
      <c r="I8" s="13" t="s">
        <v>70</v>
      </c>
      <c r="J8" s="14" t="s">
        <v>60</v>
      </c>
    </row>
    <row r="9" spans="1:14" x14ac:dyDescent="0.3">
      <c r="A9" s="6"/>
      <c r="B9" s="7" t="s">
        <v>3</v>
      </c>
      <c r="C9" s="7"/>
      <c r="D9" s="8"/>
      <c r="E9" s="9"/>
      <c r="F9" s="9"/>
      <c r="G9" s="9"/>
      <c r="H9" s="37"/>
      <c r="I9" s="9"/>
      <c r="J9" s="10"/>
    </row>
    <row r="10" spans="1:14" x14ac:dyDescent="0.3">
      <c r="A10" s="42" t="str">
        <f>$A$4</f>
        <v>Dukenburg</v>
      </c>
      <c r="B10" s="11" t="s">
        <v>4</v>
      </c>
      <c r="C10" s="11"/>
      <c r="D10" s="12">
        <v>1</v>
      </c>
      <c r="E10" s="22" t="s">
        <v>6</v>
      </c>
      <c r="F10" s="22" t="s">
        <v>170</v>
      </c>
      <c r="G10" s="22"/>
      <c r="H10" s="36">
        <v>2016</v>
      </c>
      <c r="I10" s="13" t="s">
        <v>70</v>
      </c>
      <c r="J10" s="14" t="s">
        <v>60</v>
      </c>
    </row>
    <row r="11" spans="1:14" x14ac:dyDescent="0.3">
      <c r="A11" s="42" t="str">
        <f>$A$4</f>
        <v>Dukenburg</v>
      </c>
      <c r="B11" s="11" t="s">
        <v>4</v>
      </c>
      <c r="C11" s="11"/>
      <c r="D11" s="12">
        <v>1</v>
      </c>
      <c r="E11" s="22" t="s">
        <v>6</v>
      </c>
      <c r="F11" s="22" t="s">
        <v>169</v>
      </c>
      <c r="G11" s="22"/>
      <c r="H11" s="36">
        <v>2016</v>
      </c>
      <c r="I11" s="13" t="s">
        <v>70</v>
      </c>
      <c r="J11" s="14" t="s">
        <v>60</v>
      </c>
    </row>
    <row r="12" spans="1:14" x14ac:dyDescent="0.3">
      <c r="A12" s="6"/>
      <c r="B12" s="7" t="s">
        <v>5</v>
      </c>
      <c r="C12" s="7"/>
      <c r="D12" s="8"/>
      <c r="E12" s="9"/>
      <c r="F12" s="9"/>
      <c r="G12" s="9"/>
      <c r="H12" s="37"/>
      <c r="I12" s="9"/>
      <c r="J12" s="10"/>
    </row>
    <row r="13" spans="1:14" x14ac:dyDescent="0.3">
      <c r="A13" s="42" t="str">
        <f t="shared" ref="A13:A18" si="0">$A$4</f>
        <v>Dukenburg</v>
      </c>
      <c r="B13" s="11" t="s">
        <v>171</v>
      </c>
      <c r="C13" s="11"/>
      <c r="D13" s="12">
        <v>1</v>
      </c>
      <c r="E13" s="22" t="s">
        <v>172</v>
      </c>
      <c r="F13" s="22" t="s">
        <v>173</v>
      </c>
      <c r="G13" s="22"/>
      <c r="H13" s="36">
        <v>2002</v>
      </c>
      <c r="I13" s="13" t="s">
        <v>70</v>
      </c>
      <c r="J13" s="14" t="s">
        <v>60</v>
      </c>
    </row>
    <row r="14" spans="1:14" x14ac:dyDescent="0.3">
      <c r="A14" s="42" t="str">
        <f t="shared" si="0"/>
        <v>Dukenburg</v>
      </c>
      <c r="B14" s="11" t="s">
        <v>174</v>
      </c>
      <c r="C14" s="11"/>
      <c r="D14" s="12">
        <v>1</v>
      </c>
      <c r="E14" s="57" t="s">
        <v>175</v>
      </c>
      <c r="F14" s="22" t="s">
        <v>176</v>
      </c>
      <c r="G14" s="22"/>
      <c r="H14" s="36">
        <v>2002</v>
      </c>
      <c r="I14" s="13" t="s">
        <v>70</v>
      </c>
      <c r="J14" s="14" t="s">
        <v>60</v>
      </c>
    </row>
    <row r="15" spans="1:14" x14ac:dyDescent="0.3">
      <c r="A15" s="42" t="str">
        <f t="shared" si="0"/>
        <v>Dukenburg</v>
      </c>
      <c r="B15" s="11" t="s">
        <v>177</v>
      </c>
      <c r="C15" s="11"/>
      <c r="D15" s="12">
        <v>11</v>
      </c>
      <c r="E15" s="57" t="s">
        <v>178</v>
      </c>
      <c r="F15" s="22"/>
      <c r="G15" s="22"/>
      <c r="H15" s="36"/>
      <c r="I15" s="13" t="s">
        <v>70</v>
      </c>
      <c r="J15" s="14" t="s">
        <v>60</v>
      </c>
    </row>
    <row r="16" spans="1:14" x14ac:dyDescent="0.3">
      <c r="A16" s="42" t="str">
        <f t="shared" si="0"/>
        <v>Dukenburg</v>
      </c>
      <c r="B16" s="11" t="s">
        <v>179</v>
      </c>
      <c r="C16" s="11"/>
      <c r="D16" s="12">
        <v>3</v>
      </c>
      <c r="E16" s="57" t="s">
        <v>180</v>
      </c>
      <c r="F16" s="22" t="s">
        <v>181</v>
      </c>
      <c r="G16" s="22" t="s">
        <v>182</v>
      </c>
      <c r="H16" s="36">
        <v>2002</v>
      </c>
      <c r="I16" s="13" t="s">
        <v>70</v>
      </c>
      <c r="J16" s="14" t="s">
        <v>60</v>
      </c>
    </row>
    <row r="17" spans="1:10" x14ac:dyDescent="0.3">
      <c r="A17" s="42" t="str">
        <f t="shared" si="0"/>
        <v>Dukenburg</v>
      </c>
      <c r="B17" s="11" t="s">
        <v>86</v>
      </c>
      <c r="C17" s="11"/>
      <c r="D17" s="12">
        <v>7</v>
      </c>
      <c r="E17" s="22" t="s">
        <v>87</v>
      </c>
      <c r="F17" s="22" t="s">
        <v>181</v>
      </c>
      <c r="G17" s="22"/>
      <c r="H17" s="36">
        <v>2002</v>
      </c>
      <c r="I17" s="13" t="s">
        <v>70</v>
      </c>
      <c r="J17" s="14" t="s">
        <v>60</v>
      </c>
    </row>
    <row r="18" spans="1:10" x14ac:dyDescent="0.3">
      <c r="A18" s="42" t="str">
        <f t="shared" si="0"/>
        <v>Dukenburg</v>
      </c>
      <c r="B18" s="11" t="s">
        <v>86</v>
      </c>
      <c r="C18" s="11"/>
      <c r="D18" s="12">
        <v>2</v>
      </c>
      <c r="E18" s="22"/>
      <c r="F18" s="22" t="s">
        <v>183</v>
      </c>
      <c r="G18" s="22"/>
      <c r="H18" s="36">
        <v>2002</v>
      </c>
      <c r="I18" s="13" t="s">
        <v>70</v>
      </c>
      <c r="J18" s="14" t="s">
        <v>60</v>
      </c>
    </row>
    <row r="19" spans="1:10" x14ac:dyDescent="0.3">
      <c r="A19" s="1"/>
      <c r="B19" s="26" t="s">
        <v>11</v>
      </c>
      <c r="C19" s="2"/>
      <c r="D19" s="3"/>
      <c r="E19" s="4"/>
      <c r="F19" s="4"/>
      <c r="G19" s="4"/>
      <c r="H19" s="35"/>
      <c r="I19" s="4"/>
      <c r="J19" s="5"/>
    </row>
    <row r="20" spans="1:10" ht="33" customHeight="1" x14ac:dyDescent="0.3">
      <c r="A20" s="42" t="str">
        <f>$A$4</f>
        <v>Dukenburg</v>
      </c>
      <c r="B20" s="20" t="s">
        <v>184</v>
      </c>
      <c r="C20" s="20"/>
      <c r="D20" s="19">
        <v>8</v>
      </c>
      <c r="E20" s="32" t="s">
        <v>185</v>
      </c>
      <c r="F20" s="33" t="s">
        <v>186</v>
      </c>
      <c r="G20" s="32"/>
      <c r="H20" s="36">
        <v>2010</v>
      </c>
      <c r="I20" s="13"/>
      <c r="J20" s="14" t="s">
        <v>60</v>
      </c>
    </row>
    <row r="21" spans="1:10" x14ac:dyDescent="0.3">
      <c r="A21" s="42" t="str">
        <f>$A$4</f>
        <v>Dukenburg</v>
      </c>
      <c r="B21" s="20" t="s">
        <v>187</v>
      </c>
      <c r="C21" s="24"/>
      <c r="D21" s="19">
        <v>4</v>
      </c>
      <c r="E21" s="32" t="s">
        <v>188</v>
      </c>
      <c r="F21" s="32"/>
      <c r="G21" s="32"/>
      <c r="H21" s="36"/>
      <c r="I21" s="13"/>
      <c r="J21" s="14" t="s">
        <v>60</v>
      </c>
    </row>
    <row r="22" spans="1:10" x14ac:dyDescent="0.3">
      <c r="A22" s="6"/>
      <c r="B22" s="7" t="s">
        <v>12</v>
      </c>
      <c r="C22" s="7"/>
      <c r="D22" s="8"/>
      <c r="E22" s="9"/>
      <c r="F22" s="9"/>
      <c r="G22" s="9"/>
      <c r="H22" s="37"/>
      <c r="I22" s="9"/>
      <c r="J22" s="10"/>
    </row>
    <row r="23" spans="1:10" x14ac:dyDescent="0.3">
      <c r="A23" s="6"/>
      <c r="B23" s="7" t="s">
        <v>26</v>
      </c>
      <c r="C23" s="7"/>
      <c r="D23" s="8"/>
      <c r="E23" s="9"/>
      <c r="F23" s="9"/>
      <c r="G23" s="9"/>
      <c r="H23" s="37"/>
      <c r="I23" s="9"/>
      <c r="J23" s="10"/>
    </row>
    <row r="24" spans="1:10" x14ac:dyDescent="0.3">
      <c r="A24" s="1"/>
      <c r="B24" s="26" t="s">
        <v>13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1"/>
      <c r="B25" s="2" t="s">
        <v>14</v>
      </c>
      <c r="C25" s="2"/>
      <c r="D25" s="3"/>
      <c r="E25" s="4"/>
      <c r="F25" s="4"/>
      <c r="G25" s="4"/>
      <c r="H25" s="35"/>
      <c r="I25" s="4"/>
      <c r="J25" s="5"/>
    </row>
    <row r="26" spans="1:10" x14ac:dyDescent="0.3">
      <c r="A26" s="42" t="str">
        <f>$A$4</f>
        <v>Dukenburg</v>
      </c>
      <c r="B26" s="11" t="s">
        <v>123</v>
      </c>
      <c r="C26" s="11" t="s">
        <v>25</v>
      </c>
      <c r="D26" s="12">
        <v>1</v>
      </c>
      <c r="E26" s="22" t="s">
        <v>2</v>
      </c>
      <c r="F26" s="22" t="s">
        <v>189</v>
      </c>
      <c r="G26" s="22"/>
      <c r="H26" s="36">
        <v>2017</v>
      </c>
      <c r="I26" s="13" t="s">
        <v>70</v>
      </c>
      <c r="J26" s="14" t="s">
        <v>60</v>
      </c>
    </row>
    <row r="27" spans="1:10" x14ac:dyDescent="0.3">
      <c r="A27" s="42" t="str">
        <f>$A$4</f>
        <v>Dukenburg</v>
      </c>
      <c r="B27" s="11" t="s">
        <v>123</v>
      </c>
      <c r="C27" s="56" t="s">
        <v>940</v>
      </c>
      <c r="D27" s="12">
        <v>1</v>
      </c>
      <c r="E27" s="22" t="s">
        <v>2</v>
      </c>
      <c r="F27" s="22" t="s">
        <v>189</v>
      </c>
      <c r="G27" s="22"/>
      <c r="H27" s="36">
        <v>2002</v>
      </c>
      <c r="I27" s="13" t="s">
        <v>190</v>
      </c>
      <c r="J27" s="14" t="s">
        <v>60</v>
      </c>
    </row>
  </sheetData>
  <sheetProtection algorithmName="SHA-512" hashValue="8E5+2cBmKsvQIwHHik/OXcE1nekIhuxtLi/HcsQgVD3jmBbrgMAXPHPTR2xplTQCXFFnhvjphHDkLDXbAQdndQ==" saltValue="wA5ZtQGSq70t42yqtG+1eQ==" spinCount="100000" sheet="1" objects="1" scenarios="1"/>
  <pageMargins left="0.25" right="0.25" top="0.75" bottom="0.75" header="0.3" footer="0.3"/>
  <pageSetup paperSize="9" scale="74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8EB-1456-469A-83D8-A1CF638A0D06}">
  <sheetPr codeName="Blad2">
    <pageSetUpPr fitToPage="1"/>
  </sheetPr>
  <dimension ref="A1:N29"/>
  <sheetViews>
    <sheetView topLeftCell="A2" workbookViewId="0">
      <selection activeCell="C26" sqref="C26"/>
    </sheetView>
  </sheetViews>
  <sheetFormatPr defaultRowHeight="14.4" x14ac:dyDescent="0.3"/>
  <cols>
    <col min="1" max="1" width="17.1093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6640625" style="31" bestFit="1" customWidth="1"/>
    <col min="6" max="6" width="14.66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66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Duckendonck</v>
      </c>
      <c r="B7" s="11" t="s">
        <v>67</v>
      </c>
      <c r="C7" s="11"/>
      <c r="D7" s="12">
        <v>3</v>
      </c>
      <c r="E7" s="22" t="s">
        <v>34</v>
      </c>
      <c r="F7" s="22" t="s">
        <v>68</v>
      </c>
      <c r="G7" s="22" t="s">
        <v>69</v>
      </c>
      <c r="H7" s="36">
        <v>2018</v>
      </c>
      <c r="I7" s="13" t="s">
        <v>70</v>
      </c>
      <c r="J7" s="14" t="s">
        <v>43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ref="A9:A23" si="0">$A$4</f>
        <v>Duckendonck</v>
      </c>
      <c r="B9" s="11" t="s">
        <v>4</v>
      </c>
      <c r="C9" s="11"/>
      <c r="D9" s="12">
        <v>1</v>
      </c>
      <c r="E9" s="22" t="s">
        <v>6</v>
      </c>
      <c r="F9" s="22" t="s">
        <v>71</v>
      </c>
      <c r="G9" s="22"/>
      <c r="H9" s="36">
        <v>2016</v>
      </c>
      <c r="I9" s="13" t="s">
        <v>70</v>
      </c>
      <c r="J9" s="14" t="s">
        <v>43</v>
      </c>
    </row>
    <row r="10" spans="1:14" x14ac:dyDescent="0.3">
      <c r="A10" s="42" t="str">
        <f t="shared" si="0"/>
        <v>Duckendonck</v>
      </c>
      <c r="B10" s="11" t="s">
        <v>4</v>
      </c>
      <c r="C10" s="11" t="s">
        <v>72</v>
      </c>
      <c r="D10" s="12">
        <v>1</v>
      </c>
      <c r="E10" s="22" t="s">
        <v>6</v>
      </c>
      <c r="F10" s="22" t="s">
        <v>73</v>
      </c>
      <c r="G10" s="22"/>
      <c r="H10" s="36">
        <v>2018</v>
      </c>
      <c r="I10" s="13" t="s">
        <v>70</v>
      </c>
      <c r="J10" s="14" t="s">
        <v>43</v>
      </c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Duckendonck</v>
      </c>
      <c r="B12" s="11" t="s">
        <v>74</v>
      </c>
      <c r="C12" s="11"/>
      <c r="D12" s="12">
        <v>1</v>
      </c>
      <c r="E12" s="22"/>
      <c r="F12" s="22"/>
      <c r="G12" s="22"/>
      <c r="H12" s="36">
        <v>2018</v>
      </c>
      <c r="I12" s="13" t="s">
        <v>70</v>
      </c>
      <c r="J12" s="14" t="s">
        <v>43</v>
      </c>
    </row>
    <row r="13" spans="1:14" x14ac:dyDescent="0.3">
      <c r="A13" s="42" t="str">
        <f t="shared" si="0"/>
        <v>Duckendonck</v>
      </c>
      <c r="B13" s="11" t="s">
        <v>48</v>
      </c>
      <c r="C13" s="11"/>
      <c r="D13" s="12">
        <v>2</v>
      </c>
      <c r="E13" s="22" t="s">
        <v>8</v>
      </c>
      <c r="F13" s="22" t="s">
        <v>75</v>
      </c>
      <c r="G13" s="22"/>
      <c r="H13" s="36">
        <v>2018</v>
      </c>
      <c r="I13" s="13" t="s">
        <v>70</v>
      </c>
      <c r="J13" s="14" t="s">
        <v>43</v>
      </c>
    </row>
    <row r="14" spans="1:14" x14ac:dyDescent="0.3">
      <c r="A14" s="42" t="str">
        <f t="shared" si="0"/>
        <v>Duckendonck</v>
      </c>
      <c r="B14" s="11" t="s">
        <v>48</v>
      </c>
      <c r="C14" s="11"/>
      <c r="D14" s="12">
        <v>1</v>
      </c>
      <c r="E14" s="22" t="s">
        <v>8</v>
      </c>
      <c r="F14" s="22" t="s">
        <v>76</v>
      </c>
      <c r="G14" s="22"/>
      <c r="H14" s="36">
        <v>2018</v>
      </c>
      <c r="I14" s="13" t="s">
        <v>70</v>
      </c>
      <c r="J14" s="14" t="s">
        <v>43</v>
      </c>
    </row>
    <row r="15" spans="1:14" x14ac:dyDescent="0.3">
      <c r="A15" s="42" t="str">
        <f t="shared" si="0"/>
        <v>Duckendonck</v>
      </c>
      <c r="B15" s="11" t="s">
        <v>27</v>
      </c>
      <c r="C15" s="11"/>
      <c r="D15" s="12">
        <v>2</v>
      </c>
      <c r="E15" s="22" t="s">
        <v>7</v>
      </c>
      <c r="F15" s="22" t="s">
        <v>77</v>
      </c>
      <c r="G15" s="22"/>
      <c r="H15" s="36">
        <v>2018</v>
      </c>
      <c r="I15" s="13" t="s">
        <v>70</v>
      </c>
      <c r="J15" s="14" t="s">
        <v>43</v>
      </c>
    </row>
    <row r="16" spans="1:14" x14ac:dyDescent="0.3">
      <c r="A16" s="42" t="str">
        <f t="shared" si="0"/>
        <v>Duckendonck</v>
      </c>
      <c r="B16" s="11" t="s">
        <v>27</v>
      </c>
      <c r="C16" s="11"/>
      <c r="D16" s="12">
        <v>1</v>
      </c>
      <c r="E16" s="22" t="s">
        <v>7</v>
      </c>
      <c r="F16" s="22" t="s">
        <v>78</v>
      </c>
      <c r="G16" s="22"/>
      <c r="H16" s="36">
        <v>2018</v>
      </c>
      <c r="I16" s="13" t="s">
        <v>70</v>
      </c>
      <c r="J16" s="14" t="s">
        <v>43</v>
      </c>
    </row>
    <row r="17" spans="1:10" x14ac:dyDescent="0.3">
      <c r="A17" s="42" t="str">
        <f t="shared" si="0"/>
        <v>Duckendonck</v>
      </c>
      <c r="B17" s="11" t="s">
        <v>79</v>
      </c>
      <c r="C17" s="11"/>
      <c r="D17" s="12">
        <v>3</v>
      </c>
      <c r="E17" s="22" t="s">
        <v>10</v>
      </c>
      <c r="F17" s="22" t="s">
        <v>80</v>
      </c>
      <c r="G17" s="22"/>
      <c r="H17" s="36">
        <v>2018</v>
      </c>
      <c r="I17" s="13" t="s">
        <v>70</v>
      </c>
      <c r="J17" s="14" t="s">
        <v>43</v>
      </c>
    </row>
    <row r="18" spans="1:10" x14ac:dyDescent="0.3">
      <c r="A18" s="42" t="str">
        <f t="shared" si="0"/>
        <v>Duckendonck</v>
      </c>
      <c r="B18" s="11" t="s">
        <v>81</v>
      </c>
      <c r="C18" s="11"/>
      <c r="D18" s="12">
        <v>2</v>
      </c>
      <c r="E18" s="22" t="s">
        <v>10</v>
      </c>
      <c r="F18" s="22" t="s">
        <v>82</v>
      </c>
      <c r="G18" s="22"/>
      <c r="H18" s="36">
        <v>2018</v>
      </c>
      <c r="I18" s="13" t="s">
        <v>70</v>
      </c>
      <c r="J18" s="14" t="s">
        <v>43</v>
      </c>
    </row>
    <row r="19" spans="1:10" x14ac:dyDescent="0.3">
      <c r="A19" s="42" t="str">
        <f t="shared" si="0"/>
        <v>Duckendonck</v>
      </c>
      <c r="B19" s="11" t="s">
        <v>81</v>
      </c>
      <c r="C19" s="11"/>
      <c r="D19" s="12">
        <v>1</v>
      </c>
      <c r="E19" s="22" t="s">
        <v>10</v>
      </c>
      <c r="F19" s="22" t="s">
        <v>83</v>
      </c>
      <c r="G19" s="22"/>
      <c r="H19" s="36">
        <v>2018</v>
      </c>
      <c r="I19" s="13" t="s">
        <v>70</v>
      </c>
      <c r="J19" s="14" t="s">
        <v>43</v>
      </c>
    </row>
    <row r="20" spans="1:10" x14ac:dyDescent="0.3">
      <c r="A20" s="42" t="str">
        <f t="shared" si="0"/>
        <v>Duckendonck</v>
      </c>
      <c r="B20" s="11" t="s">
        <v>84</v>
      </c>
      <c r="C20" s="11"/>
      <c r="D20" s="12">
        <v>9</v>
      </c>
      <c r="E20" s="22" t="s">
        <v>85</v>
      </c>
      <c r="F20" s="22"/>
      <c r="G20" s="22"/>
      <c r="H20" s="36">
        <v>2018</v>
      </c>
      <c r="I20" s="13" t="s">
        <v>70</v>
      </c>
      <c r="J20" s="14" t="s">
        <v>43</v>
      </c>
    </row>
    <row r="21" spans="1:10" x14ac:dyDescent="0.3">
      <c r="A21" s="42" t="str">
        <f t="shared" si="0"/>
        <v>Duckendonck</v>
      </c>
      <c r="B21" s="11" t="s">
        <v>86</v>
      </c>
      <c r="C21" s="11"/>
      <c r="D21" s="12">
        <v>4</v>
      </c>
      <c r="E21" s="22" t="s">
        <v>87</v>
      </c>
      <c r="F21" s="22"/>
      <c r="G21" s="22"/>
      <c r="H21" s="36">
        <v>2018</v>
      </c>
      <c r="I21" s="13" t="s">
        <v>70</v>
      </c>
      <c r="J21" s="14" t="s">
        <v>43</v>
      </c>
    </row>
    <row r="22" spans="1:10" x14ac:dyDescent="0.3">
      <c r="A22" s="1"/>
      <c r="B22" s="26" t="s">
        <v>11</v>
      </c>
      <c r="C22" s="2"/>
      <c r="D22" s="3"/>
      <c r="E22" s="4"/>
      <c r="F22" s="4"/>
      <c r="G22" s="4"/>
      <c r="H22" s="35"/>
      <c r="I22" s="4"/>
      <c r="J22" s="5"/>
    </row>
    <row r="23" spans="1:10" ht="33" customHeight="1" x14ac:dyDescent="0.3">
      <c r="A23" s="42" t="str">
        <f t="shared" si="0"/>
        <v>Duckendonck</v>
      </c>
      <c r="B23" s="20" t="s">
        <v>88</v>
      </c>
      <c r="C23" s="20" t="s">
        <v>89</v>
      </c>
      <c r="D23" s="19">
        <v>2</v>
      </c>
      <c r="E23" s="32" t="s">
        <v>188</v>
      </c>
      <c r="F23" s="33" t="s">
        <v>90</v>
      </c>
      <c r="G23" s="32"/>
      <c r="H23" s="36"/>
      <c r="I23" s="13"/>
      <c r="J23" s="14" t="s">
        <v>43</v>
      </c>
    </row>
    <row r="24" spans="1:10" x14ac:dyDescent="0.3">
      <c r="A24" s="6"/>
      <c r="B24" s="7" t="s">
        <v>12</v>
      </c>
      <c r="C24" s="7"/>
      <c r="D24" s="8"/>
      <c r="E24" s="9"/>
      <c r="F24" s="9"/>
      <c r="G24" s="9"/>
      <c r="H24" s="37"/>
      <c r="I24" s="9"/>
      <c r="J24" s="10"/>
    </row>
    <row r="25" spans="1:10" x14ac:dyDescent="0.3">
      <c r="A25" s="6"/>
      <c r="B25" s="7" t="s">
        <v>26</v>
      </c>
      <c r="C25" s="7"/>
      <c r="D25" s="8"/>
      <c r="E25" s="9"/>
      <c r="F25" s="9"/>
      <c r="G25" s="9"/>
      <c r="H25" s="37"/>
      <c r="I25" s="9"/>
      <c r="J25" s="10"/>
    </row>
    <row r="26" spans="1:10" x14ac:dyDescent="0.3">
      <c r="A26" s="1"/>
      <c r="B26" s="26" t="s">
        <v>13</v>
      </c>
      <c r="C26" s="2"/>
      <c r="D26" s="3"/>
      <c r="E26" s="4"/>
      <c r="F26" s="4"/>
      <c r="G26" s="4"/>
      <c r="H26" s="35"/>
      <c r="I26" s="4"/>
      <c r="J26" s="5"/>
    </row>
    <row r="27" spans="1:10" x14ac:dyDescent="0.3">
      <c r="A27" s="1"/>
      <c r="B27" s="2" t="s">
        <v>14</v>
      </c>
      <c r="C27" s="2"/>
      <c r="D27" s="3"/>
      <c r="E27" s="4"/>
      <c r="F27" s="4"/>
      <c r="G27" s="4"/>
      <c r="H27" s="35"/>
      <c r="I27" s="4"/>
      <c r="J27" s="5"/>
    </row>
    <row r="28" spans="1:10" x14ac:dyDescent="0.3">
      <c r="A28" s="42" t="str">
        <f t="shared" ref="A28:A29" si="1">$A$4</f>
        <v>Duckendonck</v>
      </c>
      <c r="B28" s="11" t="s">
        <v>15</v>
      </c>
      <c r="C28" s="11"/>
      <c r="D28" s="12">
        <v>1</v>
      </c>
      <c r="E28" s="22" t="s">
        <v>16</v>
      </c>
      <c r="F28" s="22" t="s">
        <v>94</v>
      </c>
      <c r="G28" s="22"/>
      <c r="H28" s="36"/>
      <c r="I28" s="13" t="s">
        <v>70</v>
      </c>
      <c r="J28" s="14"/>
    </row>
    <row r="29" spans="1:10" x14ac:dyDescent="0.3">
      <c r="A29" s="42" t="str">
        <f t="shared" si="1"/>
        <v>Duckendonck</v>
      </c>
      <c r="B29" s="11" t="s">
        <v>91</v>
      </c>
      <c r="C29" s="11"/>
      <c r="D29" s="12">
        <v>3</v>
      </c>
      <c r="E29" s="22" t="s">
        <v>92</v>
      </c>
      <c r="F29" s="22"/>
      <c r="G29" s="22"/>
      <c r="H29" s="36"/>
      <c r="I29" s="13" t="s">
        <v>93</v>
      </c>
      <c r="J29" s="14"/>
    </row>
  </sheetData>
  <sheetProtection algorithmName="SHA-512" hashValue="96haE//0pplu88ABODxg7B73XyO6rLKyju6ojXD4G7T2Ar1iqLqu8P/d+9a50u2lfZIgAxtCSH2VnmH2ouGvjA==" saltValue="5r+3Zpx6aqfsGX+TNmbpXA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 xml:space="preserve">&amp;LBovenstaande informatie is overgenomen van handgeschreven ingevulde formulieren. Als gevolg hiervan kunnen er fouten zitten in de aantallen, merknamen of typenummers. Deze informatie is indicatief en kan enigszins afwijken.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661C2-39C6-4B8E-BCC0-1CCCC5FE91D5}">
  <sheetPr codeName="Blad18">
    <pageSetUpPr fitToPage="1"/>
  </sheetPr>
  <dimension ref="A1:N38"/>
  <sheetViews>
    <sheetView topLeftCell="A2" workbookViewId="0">
      <selection activeCell="A25" sqref="A1:XFD1048576"/>
    </sheetView>
  </sheetViews>
  <sheetFormatPr defaultRowHeight="14.4" x14ac:dyDescent="0.3"/>
  <cols>
    <col min="1" max="1" width="11.88671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10.5546875" style="31" bestFit="1" customWidth="1"/>
    <col min="6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577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Kampus</v>
      </c>
      <c r="B7" s="11" t="s">
        <v>578</v>
      </c>
      <c r="C7" s="11"/>
      <c r="D7" s="12">
        <v>1</v>
      </c>
      <c r="E7" s="22" t="s">
        <v>34</v>
      </c>
      <c r="F7" s="22" t="s">
        <v>579</v>
      </c>
      <c r="G7" s="22" t="s">
        <v>580</v>
      </c>
      <c r="H7" s="36"/>
      <c r="I7" s="13" t="s">
        <v>581</v>
      </c>
      <c r="J7" s="14"/>
    </row>
    <row r="8" spans="1:14" x14ac:dyDescent="0.3">
      <c r="A8" s="42" t="str">
        <f t="shared" ref="A8:A32" si="0">$A$4</f>
        <v>Kampus</v>
      </c>
      <c r="B8" s="11" t="s">
        <v>582</v>
      </c>
      <c r="C8" s="11"/>
      <c r="D8" s="12">
        <v>1</v>
      </c>
      <c r="E8" s="22" t="s">
        <v>34</v>
      </c>
      <c r="F8" s="22" t="s">
        <v>579</v>
      </c>
      <c r="G8" s="22" t="s">
        <v>575</v>
      </c>
      <c r="H8" s="36"/>
      <c r="I8" s="13" t="s">
        <v>583</v>
      </c>
      <c r="J8" s="14"/>
    </row>
    <row r="9" spans="1:14" x14ac:dyDescent="0.3">
      <c r="A9" s="42" t="str">
        <f t="shared" si="0"/>
        <v>Kampus</v>
      </c>
      <c r="B9" s="11" t="s">
        <v>582</v>
      </c>
      <c r="C9" s="11"/>
      <c r="D9" s="12">
        <v>1</v>
      </c>
      <c r="E9" s="22" t="s">
        <v>34</v>
      </c>
      <c r="F9" s="22" t="s">
        <v>579</v>
      </c>
      <c r="G9" s="22" t="s">
        <v>575</v>
      </c>
      <c r="H9" s="36"/>
      <c r="I9" s="13" t="s">
        <v>584</v>
      </c>
      <c r="J9" s="14"/>
    </row>
    <row r="10" spans="1:14" x14ac:dyDescent="0.3">
      <c r="A10" s="42" t="str">
        <f t="shared" si="0"/>
        <v>Kampus</v>
      </c>
      <c r="B10" s="11" t="s">
        <v>156</v>
      </c>
      <c r="C10" s="11"/>
      <c r="D10" s="12">
        <v>1</v>
      </c>
      <c r="E10" s="22" t="s">
        <v>157</v>
      </c>
      <c r="F10" s="22" t="s">
        <v>585</v>
      </c>
      <c r="G10" s="22"/>
      <c r="H10" s="36"/>
      <c r="I10" s="13"/>
      <c r="J10" s="14"/>
    </row>
    <row r="11" spans="1:14" x14ac:dyDescent="0.3">
      <c r="A11" s="6"/>
      <c r="B11" s="7" t="s">
        <v>3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Kampus</v>
      </c>
      <c r="B12" s="11" t="s">
        <v>586</v>
      </c>
      <c r="C12" s="11"/>
      <c r="D12" s="12">
        <v>1</v>
      </c>
      <c r="E12" s="22" t="s">
        <v>6</v>
      </c>
      <c r="F12" s="22" t="s">
        <v>587</v>
      </c>
      <c r="G12" s="22"/>
      <c r="H12" s="36"/>
      <c r="I12" s="13"/>
      <c r="J12" s="14"/>
    </row>
    <row r="13" spans="1:14" x14ac:dyDescent="0.3">
      <c r="A13" s="6"/>
      <c r="B13" s="7" t="s">
        <v>5</v>
      </c>
      <c r="C13" s="7"/>
      <c r="D13" s="8"/>
      <c r="E13" s="9"/>
      <c r="F13" s="9"/>
      <c r="G13" s="9"/>
      <c r="H13" s="37"/>
      <c r="I13" s="9"/>
      <c r="J13" s="10"/>
    </row>
    <row r="14" spans="1:14" x14ac:dyDescent="0.3">
      <c r="A14" s="42" t="str">
        <f t="shared" si="0"/>
        <v>Kampus</v>
      </c>
      <c r="B14" s="11" t="s">
        <v>588</v>
      </c>
      <c r="C14" s="11"/>
      <c r="D14" s="12">
        <v>6</v>
      </c>
      <c r="E14" s="22" t="s">
        <v>589</v>
      </c>
      <c r="F14" s="22" t="s">
        <v>284</v>
      </c>
      <c r="G14" s="53">
        <v>1.5</v>
      </c>
      <c r="H14" s="36"/>
      <c r="I14" s="13"/>
      <c r="J14" s="14"/>
    </row>
    <row r="15" spans="1:14" x14ac:dyDescent="0.3">
      <c r="A15" s="42" t="str">
        <f t="shared" si="0"/>
        <v>Kampus</v>
      </c>
      <c r="B15" s="11" t="s">
        <v>520</v>
      </c>
      <c r="C15" s="11"/>
      <c r="D15" s="12">
        <v>3</v>
      </c>
      <c r="E15" s="22" t="s">
        <v>589</v>
      </c>
      <c r="F15" s="22" t="s">
        <v>284</v>
      </c>
      <c r="G15" s="22" t="s">
        <v>119</v>
      </c>
      <c r="H15" s="36"/>
      <c r="I15" s="13"/>
      <c r="J15" s="14"/>
    </row>
    <row r="16" spans="1:14" x14ac:dyDescent="0.3">
      <c r="A16" s="42" t="str">
        <f t="shared" si="0"/>
        <v>Kampus</v>
      </c>
      <c r="B16" s="11" t="s">
        <v>590</v>
      </c>
      <c r="C16" s="11"/>
      <c r="D16" s="12">
        <v>3</v>
      </c>
      <c r="E16" s="22" t="s">
        <v>7</v>
      </c>
      <c r="F16" s="22" t="s">
        <v>591</v>
      </c>
      <c r="G16" s="53">
        <v>1.5</v>
      </c>
      <c r="H16" s="36"/>
      <c r="I16" s="13"/>
      <c r="J16" s="14"/>
    </row>
    <row r="17" spans="1:10" x14ac:dyDescent="0.3">
      <c r="A17" s="42" t="str">
        <f t="shared" si="0"/>
        <v>Kampus</v>
      </c>
      <c r="B17" s="11" t="s">
        <v>592</v>
      </c>
      <c r="C17" s="11"/>
      <c r="D17" s="12">
        <v>1</v>
      </c>
      <c r="E17" s="22" t="s">
        <v>7</v>
      </c>
      <c r="F17" s="22" t="s">
        <v>593</v>
      </c>
      <c r="G17" s="22"/>
      <c r="H17" s="36"/>
      <c r="I17" s="13"/>
      <c r="J17" s="14"/>
    </row>
    <row r="18" spans="1:10" x14ac:dyDescent="0.3">
      <c r="A18" s="42" t="str">
        <f t="shared" si="0"/>
        <v>Kampus</v>
      </c>
      <c r="B18" s="11" t="s">
        <v>594</v>
      </c>
      <c r="C18" s="11"/>
      <c r="D18" s="12">
        <v>1</v>
      </c>
      <c r="E18" s="22" t="s">
        <v>7</v>
      </c>
      <c r="F18" s="22" t="s">
        <v>595</v>
      </c>
      <c r="G18" s="22"/>
      <c r="H18" s="36"/>
      <c r="I18" s="13"/>
      <c r="J18" s="14"/>
    </row>
    <row r="19" spans="1:10" x14ac:dyDescent="0.3">
      <c r="A19" s="42" t="str">
        <f t="shared" si="0"/>
        <v>Kampus</v>
      </c>
      <c r="B19" s="11" t="s">
        <v>596</v>
      </c>
      <c r="C19" s="11"/>
      <c r="D19" s="12">
        <v>3</v>
      </c>
      <c r="E19" s="22" t="s">
        <v>10</v>
      </c>
      <c r="F19" s="22" t="s">
        <v>598</v>
      </c>
      <c r="G19" s="22"/>
      <c r="H19" s="36"/>
      <c r="I19" s="13"/>
      <c r="J19" s="14"/>
    </row>
    <row r="20" spans="1:10" x14ac:dyDescent="0.3">
      <c r="A20" s="42" t="str">
        <f t="shared" si="0"/>
        <v>Kampus</v>
      </c>
      <c r="B20" s="11" t="s">
        <v>596</v>
      </c>
      <c r="C20" s="11"/>
      <c r="D20" s="12">
        <v>1</v>
      </c>
      <c r="E20" s="22" t="s">
        <v>10</v>
      </c>
      <c r="F20" s="22" t="s">
        <v>597</v>
      </c>
      <c r="G20" s="22"/>
      <c r="H20" s="36"/>
      <c r="I20" s="13"/>
      <c r="J20" s="14"/>
    </row>
    <row r="21" spans="1:10" x14ac:dyDescent="0.3">
      <c r="A21" s="42" t="str">
        <f t="shared" si="0"/>
        <v>Kampus</v>
      </c>
      <c r="B21" s="11" t="s">
        <v>599</v>
      </c>
      <c r="C21" s="11"/>
      <c r="D21" s="12">
        <v>2</v>
      </c>
      <c r="E21" s="22" t="s">
        <v>145</v>
      </c>
      <c r="F21" s="22" t="s">
        <v>600</v>
      </c>
      <c r="G21" s="22"/>
      <c r="H21" s="36"/>
      <c r="I21" s="13"/>
      <c r="J21" s="14"/>
    </row>
    <row r="22" spans="1:10" x14ac:dyDescent="0.3">
      <c r="A22" s="42" t="str">
        <f t="shared" si="0"/>
        <v>Kampus</v>
      </c>
      <c r="B22" s="11" t="s">
        <v>599</v>
      </c>
      <c r="C22" s="11"/>
      <c r="D22" s="12">
        <v>1</v>
      </c>
      <c r="E22" s="22" t="s">
        <v>145</v>
      </c>
      <c r="F22" s="22" t="s">
        <v>601</v>
      </c>
      <c r="G22" s="22"/>
      <c r="H22" s="36"/>
      <c r="I22" s="13"/>
      <c r="J22" s="14"/>
    </row>
    <row r="23" spans="1:10" x14ac:dyDescent="0.3">
      <c r="A23" s="42" t="str">
        <f t="shared" si="0"/>
        <v>Kampus</v>
      </c>
      <c r="B23" s="11" t="s">
        <v>602</v>
      </c>
      <c r="C23" s="11"/>
      <c r="D23" s="12">
        <v>6</v>
      </c>
      <c r="E23" s="22" t="s">
        <v>603</v>
      </c>
      <c r="F23" s="22" t="s">
        <v>604</v>
      </c>
      <c r="G23" s="22"/>
      <c r="H23" s="36"/>
      <c r="I23" s="13"/>
      <c r="J23" s="14"/>
    </row>
    <row r="24" spans="1:10" x14ac:dyDescent="0.3">
      <c r="A24" s="42" t="str">
        <f t="shared" si="0"/>
        <v>Kampus</v>
      </c>
      <c r="B24" s="11" t="s">
        <v>605</v>
      </c>
      <c r="C24" s="11"/>
      <c r="D24" s="12">
        <v>1</v>
      </c>
      <c r="E24" s="22" t="s">
        <v>10</v>
      </c>
      <c r="F24" s="22" t="s">
        <v>606</v>
      </c>
      <c r="G24" s="22"/>
      <c r="H24" s="36"/>
      <c r="I24" s="13"/>
      <c r="J24" s="14"/>
    </row>
    <row r="25" spans="1:10" x14ac:dyDescent="0.3">
      <c r="A25" s="42" t="str">
        <f t="shared" si="0"/>
        <v>Kampus</v>
      </c>
      <c r="B25" s="11" t="s">
        <v>605</v>
      </c>
      <c r="C25" s="11"/>
      <c r="D25" s="12">
        <v>1</v>
      </c>
      <c r="E25" s="22" t="s">
        <v>10</v>
      </c>
      <c r="F25" s="22" t="s">
        <v>607</v>
      </c>
      <c r="G25" s="22"/>
      <c r="H25" s="36"/>
      <c r="I25" s="13"/>
      <c r="J25" s="14"/>
    </row>
    <row r="26" spans="1:10" x14ac:dyDescent="0.3">
      <c r="A26" s="42" t="str">
        <f t="shared" si="0"/>
        <v>Kampus</v>
      </c>
      <c r="B26" s="11" t="s">
        <v>549</v>
      </c>
      <c r="C26" s="11"/>
      <c r="D26" s="12">
        <v>1</v>
      </c>
      <c r="E26" s="22" t="s">
        <v>608</v>
      </c>
      <c r="F26" s="22" t="s">
        <v>609</v>
      </c>
      <c r="G26" s="22"/>
      <c r="H26" s="36"/>
      <c r="I26" s="13"/>
      <c r="J26" s="14"/>
    </row>
    <row r="27" spans="1:10" x14ac:dyDescent="0.3">
      <c r="A27" s="42" t="str">
        <f t="shared" si="0"/>
        <v>Kampus</v>
      </c>
      <c r="B27" s="11" t="s">
        <v>610</v>
      </c>
      <c r="C27" s="11"/>
      <c r="D27" s="12">
        <v>1</v>
      </c>
      <c r="E27" s="22" t="s">
        <v>130</v>
      </c>
      <c r="F27" s="22" t="s">
        <v>611</v>
      </c>
      <c r="G27" s="22"/>
      <c r="H27" s="36"/>
      <c r="I27" s="13"/>
      <c r="J27" s="14"/>
    </row>
    <row r="28" spans="1:10" x14ac:dyDescent="0.3">
      <c r="A28" s="42" t="str">
        <f t="shared" si="0"/>
        <v>Kampus</v>
      </c>
      <c r="B28" s="11" t="s">
        <v>612</v>
      </c>
      <c r="C28" s="11"/>
      <c r="D28" s="12">
        <v>3</v>
      </c>
      <c r="E28" s="22" t="s">
        <v>92</v>
      </c>
      <c r="F28" s="22" t="s">
        <v>613</v>
      </c>
      <c r="G28" s="22"/>
      <c r="H28" s="36"/>
      <c r="I28" s="13"/>
      <c r="J28" s="14"/>
    </row>
    <row r="29" spans="1:10" x14ac:dyDescent="0.3">
      <c r="A29" s="42" t="str">
        <f t="shared" si="0"/>
        <v>Kampus</v>
      </c>
      <c r="B29" s="11" t="s">
        <v>614</v>
      </c>
      <c r="C29" s="11"/>
      <c r="D29" s="12"/>
      <c r="E29" s="22" t="s">
        <v>10</v>
      </c>
      <c r="F29" s="22"/>
      <c r="G29" s="22"/>
      <c r="H29" s="36"/>
      <c r="I29" s="13"/>
      <c r="J29" s="14"/>
    </row>
    <row r="30" spans="1:10" x14ac:dyDescent="0.3">
      <c r="A30" s="42" t="str">
        <f t="shared" si="0"/>
        <v>Kampus</v>
      </c>
      <c r="B30" s="11" t="s">
        <v>614</v>
      </c>
      <c r="C30" s="11"/>
      <c r="D30" s="12"/>
      <c r="E30" s="22" t="s">
        <v>615</v>
      </c>
      <c r="F30" s="22"/>
      <c r="G30" s="22"/>
      <c r="H30" s="36"/>
      <c r="I30" s="13"/>
      <c r="J30" s="14"/>
    </row>
    <row r="31" spans="1:10" x14ac:dyDescent="0.3">
      <c r="A31" s="1"/>
      <c r="B31" s="26" t="s">
        <v>11</v>
      </c>
      <c r="C31" s="2"/>
      <c r="D31" s="3"/>
      <c r="E31" s="4"/>
      <c r="F31" s="4"/>
      <c r="G31" s="4"/>
      <c r="H31" s="35"/>
      <c r="I31" s="4"/>
      <c r="J31" s="5"/>
    </row>
    <row r="32" spans="1:10" x14ac:dyDescent="0.3">
      <c r="A32" s="42" t="str">
        <f t="shared" si="0"/>
        <v>Kampus</v>
      </c>
      <c r="B32" s="20" t="s">
        <v>616</v>
      </c>
      <c r="C32" s="24"/>
      <c r="D32" s="19">
        <v>1</v>
      </c>
      <c r="E32" s="32" t="s">
        <v>188</v>
      </c>
      <c r="F32" s="32" t="s">
        <v>617</v>
      </c>
      <c r="G32" s="32"/>
      <c r="H32" s="36"/>
      <c r="I32" s="13"/>
      <c r="J32" s="14"/>
    </row>
    <row r="33" spans="1:10" x14ac:dyDescent="0.3">
      <c r="A33" s="6"/>
      <c r="B33" s="7" t="s">
        <v>12</v>
      </c>
      <c r="C33" s="7"/>
      <c r="D33" s="8"/>
      <c r="E33" s="9"/>
      <c r="F33" s="9"/>
      <c r="G33" s="9"/>
      <c r="H33" s="37"/>
      <c r="I33" s="9"/>
      <c r="J33" s="10"/>
    </row>
    <row r="34" spans="1:10" x14ac:dyDescent="0.3">
      <c r="A34" s="6"/>
      <c r="B34" s="7" t="s">
        <v>26</v>
      </c>
      <c r="C34" s="7"/>
      <c r="D34" s="8"/>
      <c r="E34" s="9"/>
      <c r="F34" s="9"/>
      <c r="G34" s="9"/>
      <c r="H34" s="37"/>
      <c r="I34" s="9"/>
      <c r="J34" s="10"/>
    </row>
    <row r="35" spans="1:10" x14ac:dyDescent="0.3">
      <c r="A35" s="1"/>
      <c r="B35" s="26" t="s">
        <v>13</v>
      </c>
      <c r="C35" s="2"/>
      <c r="D35" s="3"/>
      <c r="E35" s="4"/>
      <c r="F35" s="4"/>
      <c r="G35" s="4"/>
      <c r="H35" s="35"/>
      <c r="I35" s="4"/>
      <c r="J35" s="5"/>
    </row>
    <row r="36" spans="1:10" x14ac:dyDescent="0.3">
      <c r="A36" s="1"/>
      <c r="B36" s="2" t="s">
        <v>14</v>
      </c>
      <c r="C36" s="2"/>
      <c r="D36" s="3"/>
      <c r="E36" s="4"/>
      <c r="F36" s="4"/>
      <c r="G36" s="4"/>
      <c r="H36" s="35"/>
      <c r="I36" s="4"/>
      <c r="J36" s="5"/>
    </row>
    <row r="37" spans="1:10" x14ac:dyDescent="0.3">
      <c r="A37" s="42" t="str">
        <f t="shared" ref="A37:A38" si="1">$A$4</f>
        <v>Kampus</v>
      </c>
      <c r="B37" s="11" t="s">
        <v>618</v>
      </c>
      <c r="C37" s="11"/>
      <c r="D37" s="12">
        <v>2</v>
      </c>
      <c r="E37" s="22" t="s">
        <v>10</v>
      </c>
      <c r="F37" s="22" t="s">
        <v>619</v>
      </c>
      <c r="G37" s="22"/>
      <c r="H37" s="36"/>
      <c r="I37" s="13"/>
      <c r="J37" s="14"/>
    </row>
    <row r="38" spans="1:10" x14ac:dyDescent="0.3">
      <c r="A38" s="42" t="str">
        <f t="shared" si="1"/>
        <v>Kampus</v>
      </c>
      <c r="B38" s="11" t="s">
        <v>618</v>
      </c>
      <c r="C38" s="11"/>
      <c r="D38" s="12">
        <v>2</v>
      </c>
      <c r="E38" s="22" t="s">
        <v>10</v>
      </c>
      <c r="F38" s="22" t="s">
        <v>620</v>
      </c>
      <c r="G38" s="22"/>
      <c r="H38" s="36"/>
      <c r="I38" s="13"/>
      <c r="J38" s="14"/>
    </row>
  </sheetData>
  <sheetProtection algorithmName="SHA-512" hashValue="wRg+ao9CDwDQpbwoOjCjJCLT/4KO+OqveQKZGeytCCaW0EWVddmpuW16OIV8vISR7qX113rgmX0FN3L2ExGfRg==" saltValue="RLrFVEVmj+kxYeAze582eg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227AA-7742-499C-B8E6-E9A27B4F3F6F}">
  <sheetPr codeName="Blad19">
    <pageSetUpPr fitToPage="1"/>
  </sheetPr>
  <dimension ref="A1:N31"/>
  <sheetViews>
    <sheetView topLeftCell="A2" workbookViewId="0">
      <selection activeCell="A25" sqref="A1:XFD1048576"/>
    </sheetView>
  </sheetViews>
  <sheetFormatPr defaultRowHeight="14.4" x14ac:dyDescent="0.3"/>
  <cols>
    <col min="1" max="1" width="16.332031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3.886718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621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Klumpert, De</v>
      </c>
      <c r="B7" s="11" t="s">
        <v>67</v>
      </c>
      <c r="C7" s="11" t="s">
        <v>70</v>
      </c>
      <c r="D7" s="12">
        <v>2</v>
      </c>
      <c r="E7" s="22" t="s">
        <v>34</v>
      </c>
      <c r="F7" s="22" t="s">
        <v>622</v>
      </c>
      <c r="G7" s="22" t="s">
        <v>140</v>
      </c>
      <c r="H7" s="36">
        <v>2008</v>
      </c>
      <c r="I7" s="13"/>
      <c r="J7" s="14" t="s">
        <v>574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ref="A9:A25" si="0">$A$4</f>
        <v>Klumpert, De</v>
      </c>
      <c r="B9" s="11" t="s">
        <v>4</v>
      </c>
      <c r="C9" s="11" t="s">
        <v>70</v>
      </c>
      <c r="D9" s="12">
        <v>1</v>
      </c>
      <c r="E9" s="22" t="s">
        <v>6</v>
      </c>
      <c r="F9" s="22" t="s">
        <v>623</v>
      </c>
      <c r="G9" s="22"/>
      <c r="H9" s="36">
        <v>2008</v>
      </c>
      <c r="I9" s="13"/>
      <c r="J9" s="14" t="s">
        <v>574</v>
      </c>
    </row>
    <row r="10" spans="1:14" x14ac:dyDescent="0.3">
      <c r="A10" s="42" t="str">
        <f t="shared" si="0"/>
        <v>Klumpert, De</v>
      </c>
      <c r="B10" s="11" t="s">
        <v>624</v>
      </c>
      <c r="C10" s="11" t="s">
        <v>70</v>
      </c>
      <c r="D10" s="12">
        <v>1</v>
      </c>
      <c r="E10" s="22" t="s">
        <v>6</v>
      </c>
      <c r="F10" s="48">
        <v>43497</v>
      </c>
      <c r="G10" s="22"/>
      <c r="H10" s="36">
        <v>2008</v>
      </c>
      <c r="I10" s="13"/>
      <c r="J10" s="14"/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Klumpert, De</v>
      </c>
      <c r="B12" s="11" t="s">
        <v>108</v>
      </c>
      <c r="C12" s="11" t="s">
        <v>70</v>
      </c>
      <c r="D12" s="12">
        <v>1</v>
      </c>
      <c r="E12" s="22" t="s">
        <v>576</v>
      </c>
      <c r="F12" s="22" t="s">
        <v>625</v>
      </c>
      <c r="G12" s="22"/>
      <c r="H12" s="36">
        <v>2008</v>
      </c>
      <c r="I12" s="13"/>
      <c r="J12" s="14" t="s">
        <v>574</v>
      </c>
    </row>
    <row r="13" spans="1:14" x14ac:dyDescent="0.3">
      <c r="A13" s="42" t="str">
        <f t="shared" si="0"/>
        <v>Klumpert, De</v>
      </c>
      <c r="B13" s="11" t="s">
        <v>108</v>
      </c>
      <c r="C13" s="11" t="s">
        <v>70</v>
      </c>
      <c r="D13" s="12">
        <v>1</v>
      </c>
      <c r="E13" s="22" t="s">
        <v>576</v>
      </c>
      <c r="F13" s="22" t="s">
        <v>626</v>
      </c>
      <c r="G13" s="22"/>
      <c r="H13" s="36">
        <v>2008</v>
      </c>
      <c r="I13" s="13"/>
      <c r="J13" s="14" t="s">
        <v>574</v>
      </c>
    </row>
    <row r="14" spans="1:14" x14ac:dyDescent="0.3">
      <c r="A14" s="42" t="str">
        <f t="shared" si="0"/>
        <v>Klumpert, De</v>
      </c>
      <c r="B14" s="11" t="s">
        <v>27</v>
      </c>
      <c r="C14" s="11" t="s">
        <v>70</v>
      </c>
      <c r="D14" s="12">
        <v>1</v>
      </c>
      <c r="E14" s="22" t="s">
        <v>7</v>
      </c>
      <c r="F14" s="22" t="s">
        <v>627</v>
      </c>
      <c r="G14" s="22"/>
      <c r="H14" s="36">
        <v>2008</v>
      </c>
      <c r="I14" s="13"/>
      <c r="J14" s="14" t="s">
        <v>574</v>
      </c>
    </row>
    <row r="15" spans="1:14" x14ac:dyDescent="0.3">
      <c r="A15" s="42" t="str">
        <f t="shared" si="0"/>
        <v>Klumpert, De</v>
      </c>
      <c r="B15" s="11" t="s">
        <v>27</v>
      </c>
      <c r="C15" s="11" t="s">
        <v>70</v>
      </c>
      <c r="D15" s="12">
        <v>1</v>
      </c>
      <c r="E15" s="22" t="s">
        <v>7</v>
      </c>
      <c r="F15" s="22" t="s">
        <v>150</v>
      </c>
      <c r="G15" s="22"/>
      <c r="H15" s="36">
        <v>2008</v>
      </c>
      <c r="I15" s="13"/>
      <c r="J15" s="14" t="s">
        <v>574</v>
      </c>
    </row>
    <row r="16" spans="1:14" x14ac:dyDescent="0.3">
      <c r="A16" s="42" t="str">
        <f t="shared" si="0"/>
        <v>Klumpert, De</v>
      </c>
      <c r="B16" s="11" t="s">
        <v>628</v>
      </c>
      <c r="C16" s="11" t="s">
        <v>70</v>
      </c>
      <c r="D16" s="12">
        <v>6</v>
      </c>
      <c r="E16" s="22" t="s">
        <v>630</v>
      </c>
      <c r="F16" s="22"/>
      <c r="G16" s="22"/>
      <c r="H16" s="36">
        <v>2008</v>
      </c>
      <c r="I16" s="13"/>
      <c r="J16" s="14" t="s">
        <v>574</v>
      </c>
    </row>
    <row r="17" spans="1:10" x14ac:dyDescent="0.3">
      <c r="A17" s="42" t="str">
        <f t="shared" si="0"/>
        <v>Klumpert, De</v>
      </c>
      <c r="B17" s="11" t="s">
        <v>629</v>
      </c>
      <c r="C17" s="11" t="s">
        <v>70</v>
      </c>
      <c r="D17" s="12">
        <v>1</v>
      </c>
      <c r="E17" s="22" t="s">
        <v>34</v>
      </c>
      <c r="F17" s="22" t="s">
        <v>119</v>
      </c>
      <c r="G17" s="22"/>
      <c r="H17" s="36">
        <v>2008</v>
      </c>
      <c r="I17" s="13"/>
      <c r="J17" s="14" t="s">
        <v>574</v>
      </c>
    </row>
    <row r="18" spans="1:10" x14ac:dyDescent="0.3">
      <c r="A18" s="42" t="str">
        <f t="shared" si="0"/>
        <v>Klumpert, De</v>
      </c>
      <c r="B18" s="11" t="s">
        <v>144</v>
      </c>
      <c r="C18" s="11" t="s">
        <v>70</v>
      </c>
      <c r="D18" s="12">
        <v>1</v>
      </c>
      <c r="E18" s="22" t="s">
        <v>630</v>
      </c>
      <c r="F18" s="22" t="s">
        <v>119</v>
      </c>
      <c r="G18" s="22"/>
      <c r="H18" s="36">
        <v>2008</v>
      </c>
      <c r="I18" s="13"/>
      <c r="J18" s="14" t="s">
        <v>574</v>
      </c>
    </row>
    <row r="19" spans="1:10" x14ac:dyDescent="0.3">
      <c r="A19" s="42" t="str">
        <f t="shared" si="0"/>
        <v>Klumpert, De</v>
      </c>
      <c r="B19" s="11" t="s">
        <v>631</v>
      </c>
      <c r="C19" s="11" t="s">
        <v>70</v>
      </c>
      <c r="D19" s="12">
        <v>2</v>
      </c>
      <c r="E19" s="22" t="s">
        <v>10</v>
      </c>
      <c r="F19" s="22" t="s">
        <v>632</v>
      </c>
      <c r="G19" s="22"/>
      <c r="H19" s="36">
        <v>2008</v>
      </c>
      <c r="I19" s="13"/>
      <c r="J19" s="14" t="s">
        <v>574</v>
      </c>
    </row>
    <row r="20" spans="1:10" x14ac:dyDescent="0.3">
      <c r="A20" s="42" t="str">
        <f t="shared" si="0"/>
        <v>Klumpert, De</v>
      </c>
      <c r="B20" s="11" t="s">
        <v>633</v>
      </c>
      <c r="C20" s="11" t="s">
        <v>70</v>
      </c>
      <c r="D20" s="12">
        <v>2</v>
      </c>
      <c r="E20" s="22" t="s">
        <v>10</v>
      </c>
      <c r="F20" s="22" t="s">
        <v>634</v>
      </c>
      <c r="G20" s="22"/>
      <c r="H20" s="36">
        <v>2008</v>
      </c>
      <c r="I20" s="13"/>
      <c r="J20" s="14" t="s">
        <v>574</v>
      </c>
    </row>
    <row r="21" spans="1:10" x14ac:dyDescent="0.3">
      <c r="A21" s="42" t="str">
        <f t="shared" si="0"/>
        <v>Klumpert, De</v>
      </c>
      <c r="B21" s="11" t="s">
        <v>635</v>
      </c>
      <c r="C21" s="11" t="s">
        <v>70</v>
      </c>
      <c r="D21" s="12">
        <v>1</v>
      </c>
      <c r="E21" s="22" t="s">
        <v>576</v>
      </c>
      <c r="F21" s="22"/>
      <c r="G21" s="22"/>
      <c r="H21" s="36">
        <v>2008</v>
      </c>
      <c r="I21" s="13"/>
      <c r="J21" s="14" t="s">
        <v>574</v>
      </c>
    </row>
    <row r="22" spans="1:10" x14ac:dyDescent="0.3">
      <c r="A22" s="1"/>
      <c r="B22" s="26" t="s">
        <v>11</v>
      </c>
      <c r="C22" s="2"/>
      <c r="D22" s="3"/>
      <c r="E22" s="4"/>
      <c r="F22" s="4"/>
      <c r="G22" s="4"/>
      <c r="H22" s="35"/>
      <c r="I22" s="4"/>
      <c r="J22" s="5"/>
    </row>
    <row r="23" spans="1:10" x14ac:dyDescent="0.3">
      <c r="A23" s="42" t="str">
        <f t="shared" si="0"/>
        <v>Klumpert, De</v>
      </c>
      <c r="B23" s="20" t="s">
        <v>32</v>
      </c>
      <c r="C23" s="24"/>
      <c r="D23" s="19">
        <v>2</v>
      </c>
      <c r="E23" s="32" t="s">
        <v>152</v>
      </c>
      <c r="F23" s="32"/>
      <c r="G23" s="32"/>
      <c r="H23" s="36">
        <v>2018</v>
      </c>
      <c r="I23" s="13"/>
      <c r="J23" s="14" t="s">
        <v>574</v>
      </c>
    </row>
    <row r="24" spans="1:10" x14ac:dyDescent="0.3">
      <c r="A24" s="42" t="str">
        <f t="shared" si="0"/>
        <v>Klumpert, De</v>
      </c>
      <c r="B24" s="20" t="s">
        <v>32</v>
      </c>
      <c r="C24" s="20"/>
      <c r="D24" s="19">
        <v>1</v>
      </c>
      <c r="E24" s="21" t="s">
        <v>188</v>
      </c>
      <c r="F24" s="21"/>
      <c r="G24" s="21"/>
      <c r="H24" s="36" t="s">
        <v>261</v>
      </c>
      <c r="I24" s="13"/>
      <c r="J24" s="14" t="s">
        <v>574</v>
      </c>
    </row>
    <row r="25" spans="1:10" x14ac:dyDescent="0.3">
      <c r="A25" s="42" t="str">
        <f t="shared" si="0"/>
        <v>Klumpert, De</v>
      </c>
      <c r="B25" s="20" t="s">
        <v>32</v>
      </c>
      <c r="C25" s="20"/>
      <c r="D25" s="19">
        <v>2</v>
      </c>
      <c r="E25" s="21" t="s">
        <v>153</v>
      </c>
      <c r="F25" s="21"/>
      <c r="G25" s="21"/>
      <c r="H25" s="36" t="s">
        <v>261</v>
      </c>
      <c r="I25" s="13"/>
      <c r="J25" s="14" t="s">
        <v>574</v>
      </c>
    </row>
    <row r="26" spans="1:10" x14ac:dyDescent="0.3">
      <c r="A26" s="6"/>
      <c r="B26" s="7" t="s">
        <v>12</v>
      </c>
      <c r="C26" s="7"/>
      <c r="D26" s="8"/>
      <c r="E26" s="9"/>
      <c r="F26" s="9"/>
      <c r="G26" s="9"/>
      <c r="H26" s="37"/>
      <c r="I26" s="9"/>
      <c r="J26" s="10"/>
    </row>
    <row r="27" spans="1:10" x14ac:dyDescent="0.3">
      <c r="A27" s="6"/>
      <c r="B27" s="7" t="s">
        <v>26</v>
      </c>
      <c r="C27" s="7"/>
      <c r="D27" s="8"/>
      <c r="E27" s="9"/>
      <c r="F27" s="9"/>
      <c r="G27" s="9"/>
      <c r="H27" s="37"/>
      <c r="I27" s="9"/>
      <c r="J27" s="10"/>
    </row>
    <row r="28" spans="1:10" x14ac:dyDescent="0.3">
      <c r="A28" s="1"/>
      <c r="B28" s="26" t="s">
        <v>13</v>
      </c>
      <c r="C28" s="2"/>
      <c r="D28" s="3"/>
      <c r="E28" s="4"/>
      <c r="F28" s="4"/>
      <c r="G28" s="4"/>
      <c r="H28" s="35"/>
      <c r="I28" s="4"/>
      <c r="J28" s="5"/>
    </row>
    <row r="29" spans="1:10" x14ac:dyDescent="0.3">
      <c r="A29" s="1"/>
      <c r="B29" s="2" t="s">
        <v>14</v>
      </c>
      <c r="C29" s="2"/>
      <c r="D29" s="3"/>
      <c r="E29" s="4"/>
      <c r="F29" s="4"/>
      <c r="G29" s="4"/>
      <c r="H29" s="35"/>
      <c r="I29" s="4"/>
      <c r="J29" s="5"/>
    </row>
    <row r="30" spans="1:10" x14ac:dyDescent="0.3">
      <c r="A30" s="42" t="str">
        <f t="shared" ref="A30:A31" si="1">$A$4</f>
        <v>Klumpert, De</v>
      </c>
      <c r="B30" s="11" t="s">
        <v>15</v>
      </c>
      <c r="C30" s="11" t="s">
        <v>70</v>
      </c>
      <c r="D30" s="12">
        <v>1</v>
      </c>
      <c r="E30" s="22" t="s">
        <v>446</v>
      </c>
      <c r="F30" s="22"/>
      <c r="G30" s="22"/>
      <c r="H30" s="36">
        <v>2008</v>
      </c>
      <c r="I30" s="13"/>
      <c r="J30" s="14" t="s">
        <v>574</v>
      </c>
    </row>
    <row r="31" spans="1:10" x14ac:dyDescent="0.3">
      <c r="A31" s="42" t="str">
        <f t="shared" si="1"/>
        <v>Klumpert, De</v>
      </c>
      <c r="B31" s="11" t="s">
        <v>636</v>
      </c>
      <c r="C31" s="11" t="s">
        <v>70</v>
      </c>
      <c r="D31" s="12">
        <v>2</v>
      </c>
      <c r="E31" s="22" t="s">
        <v>637</v>
      </c>
      <c r="F31" s="22"/>
      <c r="G31" s="22"/>
      <c r="H31" s="36">
        <v>2008</v>
      </c>
      <c r="I31" s="13"/>
      <c r="J31" s="14" t="s">
        <v>574</v>
      </c>
    </row>
  </sheetData>
  <sheetProtection algorithmName="SHA-512" hashValue="MyqrVd9vDmN2H55cRXOevKugByCshhnTIdPswkM48rd+ihlD1lR5XALjiUseJLaEHmYkoLI7tzKlHV8Jaqj/yQ==" saltValue="TbWjkOCi+xI+G7r1mdt1rA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0FF1-1712-4BEC-998A-2CA5D5156D68}">
  <sheetPr codeName="Blad20">
    <pageSetUpPr fitToPage="1"/>
  </sheetPr>
  <dimension ref="A1:N43"/>
  <sheetViews>
    <sheetView topLeftCell="A2" workbookViewId="0">
      <selection activeCell="A25" sqref="A1:XFD1048576"/>
    </sheetView>
  </sheetViews>
  <sheetFormatPr defaultRowHeight="14.4" x14ac:dyDescent="0.3"/>
  <cols>
    <col min="1" max="1" width="13.1093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33203125" style="31" bestFit="1" customWidth="1"/>
    <col min="6" max="6" width="18.1093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16.2" thickBot="1" x14ac:dyDescent="0.35">
      <c r="A4" s="45" t="s">
        <v>638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Lanteerne</v>
      </c>
      <c r="B7" s="11" t="s">
        <v>507</v>
      </c>
      <c r="C7" s="11"/>
      <c r="D7" s="12">
        <v>1</v>
      </c>
      <c r="E7" s="22" t="s">
        <v>34</v>
      </c>
      <c r="F7" s="22" t="s">
        <v>507</v>
      </c>
      <c r="G7" s="22" t="s">
        <v>140</v>
      </c>
      <c r="H7" s="36">
        <v>2009</v>
      </c>
      <c r="I7" s="13" t="s">
        <v>640</v>
      </c>
      <c r="J7" s="14"/>
    </row>
    <row r="8" spans="1:14" x14ac:dyDescent="0.3">
      <c r="A8" s="42" t="str">
        <f t="shared" ref="A8:A38" si="0">$A$4</f>
        <v>Lanteerne</v>
      </c>
      <c r="B8" s="11" t="s">
        <v>507</v>
      </c>
      <c r="C8" s="11"/>
      <c r="D8" s="12">
        <v>1</v>
      </c>
      <c r="E8" s="22" t="s">
        <v>34</v>
      </c>
      <c r="F8" s="22" t="s">
        <v>507</v>
      </c>
      <c r="G8" s="22" t="s">
        <v>140</v>
      </c>
      <c r="H8" s="36">
        <v>2009</v>
      </c>
      <c r="I8" s="13" t="s">
        <v>639</v>
      </c>
      <c r="J8" s="14"/>
    </row>
    <row r="9" spans="1:14" x14ac:dyDescent="0.3">
      <c r="A9" s="42" t="str">
        <f t="shared" si="0"/>
        <v>Lanteerne</v>
      </c>
      <c r="B9" s="11" t="s">
        <v>507</v>
      </c>
      <c r="C9" s="11"/>
      <c r="D9" s="12">
        <v>1</v>
      </c>
      <c r="E9" s="22" t="s">
        <v>34</v>
      </c>
      <c r="F9" s="22" t="s">
        <v>507</v>
      </c>
      <c r="G9" s="22" t="s">
        <v>140</v>
      </c>
      <c r="H9" s="36">
        <v>2009</v>
      </c>
      <c r="I9" s="13" t="s">
        <v>641</v>
      </c>
      <c r="J9" s="14"/>
    </row>
    <row r="10" spans="1:14" x14ac:dyDescent="0.3">
      <c r="A10" s="42" t="str">
        <f t="shared" si="0"/>
        <v>Lanteerne</v>
      </c>
      <c r="B10" s="11" t="s">
        <v>507</v>
      </c>
      <c r="C10" s="11"/>
      <c r="D10" s="12">
        <v>1</v>
      </c>
      <c r="E10" s="22" t="s">
        <v>34</v>
      </c>
      <c r="F10" s="22" t="s">
        <v>507</v>
      </c>
      <c r="G10" s="22" t="s">
        <v>140</v>
      </c>
      <c r="H10" s="36">
        <v>2009</v>
      </c>
      <c r="I10" s="13" t="s">
        <v>642</v>
      </c>
      <c r="J10" s="14"/>
    </row>
    <row r="11" spans="1:14" x14ac:dyDescent="0.3">
      <c r="A11" s="42" t="str">
        <f t="shared" si="0"/>
        <v>Lanteerne</v>
      </c>
      <c r="B11" s="11" t="s">
        <v>507</v>
      </c>
      <c r="C11" s="11"/>
      <c r="D11" s="12">
        <v>1</v>
      </c>
      <c r="E11" s="22" t="s">
        <v>34</v>
      </c>
      <c r="F11" s="22" t="s">
        <v>507</v>
      </c>
      <c r="G11" s="22" t="s">
        <v>140</v>
      </c>
      <c r="H11" s="36">
        <v>2009</v>
      </c>
      <c r="I11" s="13" t="s">
        <v>643</v>
      </c>
      <c r="J11" s="14"/>
    </row>
    <row r="12" spans="1:14" x14ac:dyDescent="0.3">
      <c r="A12" s="6"/>
      <c r="B12" s="7" t="s">
        <v>3</v>
      </c>
      <c r="C12" s="7"/>
      <c r="D12" s="8"/>
      <c r="E12" s="9"/>
      <c r="F12" s="9"/>
      <c r="G12" s="9"/>
      <c r="H12" s="37"/>
      <c r="I12" s="9"/>
      <c r="J12" s="10"/>
    </row>
    <row r="13" spans="1:14" x14ac:dyDescent="0.3">
      <c r="A13" s="42" t="str">
        <f t="shared" si="0"/>
        <v>Lanteerne</v>
      </c>
      <c r="B13" s="11" t="s">
        <v>644</v>
      </c>
      <c r="C13" s="11"/>
      <c r="D13" s="12"/>
      <c r="E13" s="22" t="s">
        <v>6</v>
      </c>
      <c r="F13" s="22" t="s">
        <v>645</v>
      </c>
      <c r="G13" s="22"/>
      <c r="H13" s="36">
        <v>2009</v>
      </c>
      <c r="I13" s="13"/>
      <c r="J13" s="14"/>
    </row>
    <row r="14" spans="1:14" x14ac:dyDescent="0.3">
      <c r="A14" s="6"/>
      <c r="B14" s="7" t="s">
        <v>5</v>
      </c>
      <c r="C14" s="7"/>
      <c r="D14" s="8"/>
      <c r="E14" s="9"/>
      <c r="F14" s="9"/>
      <c r="G14" s="9"/>
      <c r="H14" s="37"/>
      <c r="I14" s="9"/>
      <c r="J14" s="10"/>
    </row>
    <row r="15" spans="1:14" x14ac:dyDescent="0.3">
      <c r="A15" s="42" t="str">
        <f t="shared" si="0"/>
        <v>Lanteerne</v>
      </c>
      <c r="B15" s="11" t="s">
        <v>646</v>
      </c>
      <c r="C15" s="11"/>
      <c r="D15" s="12">
        <v>5</v>
      </c>
      <c r="E15" s="22" t="s">
        <v>527</v>
      </c>
      <c r="F15" s="22" t="s">
        <v>648</v>
      </c>
      <c r="G15" s="22" t="s">
        <v>649</v>
      </c>
      <c r="H15" s="36">
        <v>2009</v>
      </c>
      <c r="I15" s="13"/>
      <c r="J15" s="14"/>
    </row>
    <row r="16" spans="1:14" x14ac:dyDescent="0.3">
      <c r="A16" s="42" t="str">
        <f t="shared" si="0"/>
        <v>Lanteerne</v>
      </c>
      <c r="B16" s="11" t="s">
        <v>647</v>
      </c>
      <c r="C16" s="11"/>
      <c r="D16" s="12">
        <v>6</v>
      </c>
      <c r="E16" s="22" t="s">
        <v>527</v>
      </c>
      <c r="F16" s="22" t="s">
        <v>650</v>
      </c>
      <c r="G16" s="22"/>
      <c r="H16" s="36"/>
      <c r="I16" s="13"/>
      <c r="J16" s="14"/>
    </row>
    <row r="17" spans="1:10" x14ac:dyDescent="0.3">
      <c r="A17" s="42" t="str">
        <f t="shared" si="0"/>
        <v>Lanteerne</v>
      </c>
      <c r="B17" s="11" t="s">
        <v>284</v>
      </c>
      <c r="C17" s="11"/>
      <c r="D17" s="12">
        <v>1</v>
      </c>
      <c r="E17" s="22" t="s">
        <v>246</v>
      </c>
      <c r="F17" s="22" t="s">
        <v>651</v>
      </c>
      <c r="G17" s="22"/>
      <c r="H17" s="36"/>
      <c r="I17" s="13"/>
      <c r="J17" s="14"/>
    </row>
    <row r="18" spans="1:10" x14ac:dyDescent="0.3">
      <c r="A18" s="42" t="str">
        <f t="shared" si="0"/>
        <v>Lanteerne</v>
      </c>
      <c r="B18" s="11" t="s">
        <v>284</v>
      </c>
      <c r="C18" s="11"/>
      <c r="D18" s="12">
        <v>3</v>
      </c>
      <c r="E18" s="22" t="s">
        <v>246</v>
      </c>
      <c r="F18" s="22" t="s">
        <v>112</v>
      </c>
      <c r="G18" s="22"/>
      <c r="H18" s="36"/>
      <c r="I18" s="13"/>
      <c r="J18" s="14"/>
    </row>
    <row r="19" spans="1:10" x14ac:dyDescent="0.3">
      <c r="A19" s="42" t="str">
        <f t="shared" si="0"/>
        <v>Lanteerne</v>
      </c>
      <c r="B19" s="11" t="s">
        <v>284</v>
      </c>
      <c r="C19" s="11"/>
      <c r="D19" s="12">
        <v>3</v>
      </c>
      <c r="E19" s="22" t="s">
        <v>246</v>
      </c>
      <c r="F19" s="22" t="s">
        <v>121</v>
      </c>
      <c r="G19" s="22"/>
      <c r="H19" s="36"/>
      <c r="I19" s="13"/>
      <c r="J19" s="14"/>
    </row>
    <row r="20" spans="1:10" x14ac:dyDescent="0.3">
      <c r="A20" s="42" t="str">
        <f t="shared" si="0"/>
        <v>Lanteerne</v>
      </c>
      <c r="B20" s="11" t="s">
        <v>108</v>
      </c>
      <c r="C20" s="11"/>
      <c r="D20" s="12">
        <v>2</v>
      </c>
      <c r="E20" s="22" t="s">
        <v>8</v>
      </c>
      <c r="F20" s="22" t="s">
        <v>652</v>
      </c>
      <c r="G20" s="22"/>
      <c r="H20" s="36"/>
      <c r="I20" s="13"/>
      <c r="J20" s="14"/>
    </row>
    <row r="21" spans="1:10" x14ac:dyDescent="0.3">
      <c r="A21" s="42" t="str">
        <f t="shared" si="0"/>
        <v>Lanteerne</v>
      </c>
      <c r="B21" s="11" t="s">
        <v>108</v>
      </c>
      <c r="C21" s="11"/>
      <c r="D21" s="12">
        <v>1</v>
      </c>
      <c r="E21" s="22" t="s">
        <v>8</v>
      </c>
      <c r="F21" s="22" t="s">
        <v>653</v>
      </c>
      <c r="G21" s="22"/>
      <c r="H21" s="36"/>
      <c r="I21" s="13"/>
      <c r="J21" s="14"/>
    </row>
    <row r="22" spans="1:10" x14ac:dyDescent="0.3">
      <c r="A22" s="42" t="str">
        <f t="shared" si="0"/>
        <v>Lanteerne</v>
      </c>
      <c r="B22" s="11" t="s">
        <v>108</v>
      </c>
      <c r="C22" s="11"/>
      <c r="D22" s="12">
        <v>1</v>
      </c>
      <c r="E22" s="22" t="s">
        <v>8</v>
      </c>
      <c r="F22" s="22" t="s">
        <v>414</v>
      </c>
      <c r="G22" s="22"/>
      <c r="H22" s="36"/>
      <c r="I22" s="13"/>
      <c r="J22" s="14"/>
    </row>
    <row r="23" spans="1:10" x14ac:dyDescent="0.3">
      <c r="A23" s="42" t="str">
        <f t="shared" si="0"/>
        <v>Lanteerne</v>
      </c>
      <c r="B23" s="11" t="s">
        <v>108</v>
      </c>
      <c r="C23" s="11"/>
      <c r="D23" s="12">
        <v>1</v>
      </c>
      <c r="E23" s="22" t="s">
        <v>8</v>
      </c>
      <c r="F23" s="22" t="s">
        <v>654</v>
      </c>
      <c r="G23" s="22"/>
      <c r="H23" s="36"/>
      <c r="I23" s="13"/>
      <c r="J23" s="14"/>
    </row>
    <row r="24" spans="1:10" x14ac:dyDescent="0.3">
      <c r="A24" s="42" t="str">
        <f t="shared" si="0"/>
        <v>Lanteerne</v>
      </c>
      <c r="B24" s="11" t="s">
        <v>377</v>
      </c>
      <c r="C24" s="11"/>
      <c r="D24" s="12">
        <v>11</v>
      </c>
      <c r="E24" s="22" t="s">
        <v>87</v>
      </c>
      <c r="F24" s="22" t="s">
        <v>377</v>
      </c>
      <c r="G24" s="22"/>
      <c r="H24" s="36"/>
      <c r="I24" s="13"/>
      <c r="J24" s="14"/>
    </row>
    <row r="25" spans="1:10" x14ac:dyDescent="0.3">
      <c r="A25" s="42" t="str">
        <f t="shared" si="0"/>
        <v>Lanteerne</v>
      </c>
      <c r="B25" s="11" t="s">
        <v>393</v>
      </c>
      <c r="C25" s="11"/>
      <c r="D25" s="12">
        <v>1</v>
      </c>
      <c r="E25" s="22" t="s">
        <v>87</v>
      </c>
      <c r="F25" s="22" t="s">
        <v>655</v>
      </c>
      <c r="G25" s="22"/>
      <c r="H25" s="36"/>
      <c r="I25" s="13"/>
      <c r="J25" s="14"/>
    </row>
    <row r="26" spans="1:10" x14ac:dyDescent="0.3">
      <c r="A26" s="42" t="str">
        <f t="shared" si="0"/>
        <v>Lanteerne</v>
      </c>
      <c r="B26" s="11" t="s">
        <v>656</v>
      </c>
      <c r="C26" s="11"/>
      <c r="D26" s="12">
        <v>2</v>
      </c>
      <c r="E26" s="22"/>
      <c r="F26" s="22" t="s">
        <v>655</v>
      </c>
      <c r="G26" s="22"/>
      <c r="H26" s="36"/>
      <c r="I26" s="13"/>
      <c r="J26" s="14"/>
    </row>
    <row r="27" spans="1:10" x14ac:dyDescent="0.3">
      <c r="A27" s="42" t="str">
        <f t="shared" si="0"/>
        <v>Lanteerne</v>
      </c>
      <c r="B27" s="11" t="s">
        <v>657</v>
      </c>
      <c r="C27" s="11"/>
      <c r="D27" s="12">
        <v>1</v>
      </c>
      <c r="E27" s="22" t="s">
        <v>8</v>
      </c>
      <c r="F27" s="22"/>
      <c r="G27" s="22"/>
      <c r="H27" s="36"/>
      <c r="I27" s="13"/>
      <c r="J27" s="14"/>
    </row>
    <row r="28" spans="1:10" x14ac:dyDescent="0.3">
      <c r="A28" s="42" t="str">
        <f t="shared" si="0"/>
        <v>Lanteerne</v>
      </c>
      <c r="B28" s="11" t="s">
        <v>462</v>
      </c>
      <c r="C28" s="11"/>
      <c r="D28" s="12">
        <v>1</v>
      </c>
      <c r="E28" s="22" t="s">
        <v>7</v>
      </c>
      <c r="F28" s="22" t="s">
        <v>658</v>
      </c>
      <c r="G28" s="22"/>
      <c r="H28" s="36"/>
      <c r="I28" s="13"/>
      <c r="J28" s="14"/>
    </row>
    <row r="29" spans="1:10" x14ac:dyDescent="0.3">
      <c r="A29" s="42" t="str">
        <f t="shared" si="0"/>
        <v>Lanteerne</v>
      </c>
      <c r="B29" s="11" t="s">
        <v>462</v>
      </c>
      <c r="C29" s="11"/>
      <c r="D29" s="12">
        <v>1</v>
      </c>
      <c r="E29" s="22" t="s">
        <v>7</v>
      </c>
      <c r="F29" s="22" t="s">
        <v>595</v>
      </c>
      <c r="G29" s="22"/>
      <c r="H29" s="36"/>
      <c r="I29" s="13"/>
      <c r="J29" s="14"/>
    </row>
    <row r="30" spans="1:10" x14ac:dyDescent="0.3">
      <c r="A30" s="42" t="str">
        <f t="shared" si="0"/>
        <v>Lanteerne</v>
      </c>
      <c r="B30" s="11" t="s">
        <v>462</v>
      </c>
      <c r="C30" s="11"/>
      <c r="D30" s="12">
        <v>3</v>
      </c>
      <c r="E30" s="22" t="s">
        <v>7</v>
      </c>
      <c r="F30" s="22" t="s">
        <v>659</v>
      </c>
      <c r="G30" s="22"/>
      <c r="H30" s="36"/>
      <c r="I30" s="13"/>
      <c r="J30" s="14"/>
    </row>
    <row r="31" spans="1:10" x14ac:dyDescent="0.3">
      <c r="A31" s="42" t="str">
        <f t="shared" si="0"/>
        <v>Lanteerne</v>
      </c>
      <c r="B31" s="11" t="s">
        <v>353</v>
      </c>
      <c r="C31" s="11"/>
      <c r="D31" s="12">
        <v>1</v>
      </c>
      <c r="F31" s="22" t="s">
        <v>660</v>
      </c>
      <c r="G31" s="22"/>
      <c r="H31" s="36"/>
      <c r="I31" s="13"/>
      <c r="J31" s="14"/>
    </row>
    <row r="32" spans="1:10" x14ac:dyDescent="0.3">
      <c r="A32" s="42" t="str">
        <f t="shared" si="0"/>
        <v>Lanteerne</v>
      </c>
      <c r="B32" s="11" t="s">
        <v>545</v>
      </c>
      <c r="C32" s="11"/>
      <c r="D32" s="12">
        <v>1</v>
      </c>
      <c r="E32" s="22"/>
      <c r="F32" s="22" t="s">
        <v>661</v>
      </c>
      <c r="G32" s="22"/>
      <c r="H32" s="36"/>
      <c r="I32" s="13"/>
      <c r="J32" s="14"/>
    </row>
    <row r="33" spans="1:10" x14ac:dyDescent="0.3">
      <c r="A33" s="42" t="str">
        <f t="shared" si="0"/>
        <v>Lanteerne</v>
      </c>
      <c r="B33" s="11" t="s">
        <v>447</v>
      </c>
      <c r="C33" s="11"/>
      <c r="D33" s="12">
        <v>1</v>
      </c>
      <c r="E33" s="22" t="s">
        <v>662</v>
      </c>
      <c r="F33" s="22" t="s">
        <v>448</v>
      </c>
      <c r="G33" s="22"/>
      <c r="H33" s="36"/>
      <c r="I33" s="13"/>
      <c r="J33" s="14"/>
    </row>
    <row r="34" spans="1:10" x14ac:dyDescent="0.3">
      <c r="A34" s="42" t="str">
        <f t="shared" si="0"/>
        <v>Lanteerne</v>
      </c>
      <c r="B34" s="11" t="s">
        <v>663</v>
      </c>
      <c r="C34" s="11"/>
      <c r="D34" s="12">
        <v>2</v>
      </c>
      <c r="E34" s="22" t="s">
        <v>662</v>
      </c>
      <c r="F34" s="22" t="s">
        <v>664</v>
      </c>
      <c r="G34" s="22"/>
      <c r="H34" s="36"/>
      <c r="I34" s="13"/>
      <c r="J34" s="14"/>
    </row>
    <row r="35" spans="1:10" x14ac:dyDescent="0.3">
      <c r="A35" s="42" t="str">
        <f t="shared" si="0"/>
        <v>Lanteerne</v>
      </c>
      <c r="B35" s="11" t="s">
        <v>665</v>
      </c>
      <c r="C35" s="11"/>
      <c r="D35" s="12">
        <v>1</v>
      </c>
      <c r="E35" s="22" t="s">
        <v>666</v>
      </c>
      <c r="F35" s="22" t="s">
        <v>667</v>
      </c>
      <c r="G35" s="22"/>
      <c r="H35" s="36"/>
      <c r="I35" s="13"/>
      <c r="J35" s="14"/>
    </row>
    <row r="36" spans="1:10" x14ac:dyDescent="0.3">
      <c r="A36" s="1"/>
      <c r="B36" s="26" t="s">
        <v>11</v>
      </c>
      <c r="C36" s="2"/>
      <c r="D36" s="3"/>
      <c r="E36" s="4"/>
      <c r="F36" s="4"/>
      <c r="G36" s="4"/>
      <c r="H36" s="35"/>
      <c r="I36" s="4"/>
      <c r="J36" s="5"/>
    </row>
    <row r="37" spans="1:10" x14ac:dyDescent="0.3">
      <c r="A37" s="6"/>
      <c r="B37" s="7" t="s">
        <v>12</v>
      </c>
      <c r="C37" s="7"/>
      <c r="D37" s="8"/>
      <c r="E37" s="9"/>
      <c r="F37" s="9"/>
      <c r="G37" s="9"/>
      <c r="H37" s="37"/>
      <c r="I37" s="9"/>
      <c r="J37" s="10"/>
    </row>
    <row r="38" spans="1:10" x14ac:dyDescent="0.3">
      <c r="A38" s="42" t="str">
        <f t="shared" si="0"/>
        <v>Lanteerne</v>
      </c>
      <c r="B38" s="11" t="s">
        <v>32</v>
      </c>
      <c r="C38" s="11"/>
      <c r="D38" s="12">
        <v>7</v>
      </c>
      <c r="E38" s="22"/>
      <c r="F38" s="22"/>
      <c r="G38" s="22"/>
      <c r="H38" s="36"/>
      <c r="I38" s="13"/>
      <c r="J38" s="14"/>
    </row>
    <row r="39" spans="1:10" x14ac:dyDescent="0.3">
      <c r="A39" s="6"/>
      <c r="B39" s="7" t="s">
        <v>26</v>
      </c>
      <c r="C39" s="7"/>
      <c r="D39" s="8"/>
      <c r="E39" s="9"/>
      <c r="F39" s="9"/>
      <c r="G39" s="9"/>
      <c r="H39" s="37"/>
      <c r="I39" s="9"/>
      <c r="J39" s="10"/>
    </row>
    <row r="40" spans="1:10" x14ac:dyDescent="0.3">
      <c r="A40" s="1"/>
      <c r="B40" s="26" t="s">
        <v>13</v>
      </c>
      <c r="C40" s="2"/>
      <c r="D40" s="3"/>
      <c r="E40" s="4"/>
      <c r="F40" s="4"/>
      <c r="G40" s="4"/>
      <c r="H40" s="35"/>
      <c r="I40" s="4"/>
      <c r="J40" s="5"/>
    </row>
    <row r="41" spans="1:10" x14ac:dyDescent="0.3">
      <c r="A41" s="42" t="str">
        <f t="shared" ref="A41:A43" si="1">$A$4</f>
        <v>Lanteerne</v>
      </c>
      <c r="B41" s="11" t="s">
        <v>668</v>
      </c>
      <c r="C41" s="11"/>
      <c r="D41" s="12">
        <v>3</v>
      </c>
      <c r="E41" s="22" t="s">
        <v>669</v>
      </c>
      <c r="F41" s="22" t="s">
        <v>670</v>
      </c>
      <c r="G41" s="22" t="s">
        <v>671</v>
      </c>
      <c r="H41" s="36"/>
      <c r="I41" s="13"/>
      <c r="J41" s="14"/>
    </row>
    <row r="42" spans="1:10" x14ac:dyDescent="0.3">
      <c r="A42" s="1"/>
      <c r="B42" s="2" t="s">
        <v>14</v>
      </c>
      <c r="C42" s="2"/>
      <c r="D42" s="3"/>
      <c r="E42" s="4"/>
      <c r="F42" s="4"/>
      <c r="G42" s="4"/>
      <c r="H42" s="35"/>
      <c r="I42" s="4"/>
      <c r="J42" s="5"/>
    </row>
    <row r="43" spans="1:10" x14ac:dyDescent="0.3">
      <c r="A43" s="42" t="str">
        <f t="shared" si="1"/>
        <v>Lanteerne</v>
      </c>
      <c r="B43" s="11" t="s">
        <v>527</v>
      </c>
      <c r="C43" s="11"/>
      <c r="D43" s="12">
        <v>1</v>
      </c>
      <c r="E43" s="22" t="s">
        <v>527</v>
      </c>
      <c r="F43" s="22" t="s">
        <v>672</v>
      </c>
      <c r="G43" s="22"/>
      <c r="H43" s="36"/>
      <c r="I43" s="13"/>
      <c r="J43" s="14"/>
    </row>
  </sheetData>
  <sheetProtection algorithmName="SHA-512" hashValue="PPzWC3B3Ltp8nO+iSlEK9gmqPqtx/zwFwYA1RF59biYhIcyJ9jmgWURsAe6DBAlEaRg9e5clxHmkyByhtAC3xg==" saltValue="FCIlmPimRdglbDuPwNy74g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4494-8254-4AA7-922F-7249787C8C67}">
  <sheetPr codeName="Blad21">
    <pageSetUpPr fitToPage="1"/>
  </sheetPr>
  <dimension ref="A1:N28"/>
  <sheetViews>
    <sheetView tabSelected="1" topLeftCell="A2" workbookViewId="0">
      <selection activeCell="A25" sqref="A1:XFD1048576"/>
    </sheetView>
  </sheetViews>
  <sheetFormatPr defaultRowHeight="14.4" x14ac:dyDescent="0.3"/>
  <cols>
    <col min="1" max="1" width="20.1093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6640625" style="31" bestFit="1" customWidth="1"/>
    <col min="6" max="6" width="16.66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16.2" thickBot="1" x14ac:dyDescent="0.35">
      <c r="A4" s="45" t="s">
        <v>673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De Lindenhoeve</v>
      </c>
      <c r="B7" s="11" t="s">
        <v>507</v>
      </c>
      <c r="C7" s="11"/>
      <c r="D7" s="12">
        <v>1</v>
      </c>
      <c r="E7" s="22" t="s">
        <v>34</v>
      </c>
      <c r="F7" s="22" t="s">
        <v>507</v>
      </c>
      <c r="G7" s="22">
        <v>100</v>
      </c>
      <c r="H7" s="36">
        <v>2007</v>
      </c>
      <c r="I7" s="13" t="s">
        <v>674</v>
      </c>
      <c r="J7" s="14"/>
    </row>
    <row r="8" spans="1:14" x14ac:dyDescent="0.3">
      <c r="A8" s="42" t="str">
        <f t="shared" ref="A8:A20" si="0">$A$4</f>
        <v>De Lindenhoeve</v>
      </c>
      <c r="B8" s="11" t="s">
        <v>272</v>
      </c>
      <c r="C8" s="11"/>
      <c r="D8" s="12">
        <v>1</v>
      </c>
      <c r="E8" s="22" t="s">
        <v>34</v>
      </c>
      <c r="F8" s="22" t="s">
        <v>272</v>
      </c>
      <c r="G8" s="22">
        <v>70</v>
      </c>
      <c r="H8" s="36">
        <v>2007</v>
      </c>
      <c r="I8" s="13" t="s">
        <v>675</v>
      </c>
      <c r="J8" s="14"/>
    </row>
    <row r="9" spans="1:14" x14ac:dyDescent="0.3">
      <c r="A9" s="6"/>
      <c r="B9" s="7" t="s">
        <v>3</v>
      </c>
      <c r="C9" s="7"/>
      <c r="D9" s="8"/>
      <c r="E9" s="9"/>
      <c r="F9" s="9"/>
      <c r="G9" s="9"/>
      <c r="H9" s="37"/>
      <c r="I9" s="9"/>
      <c r="J9" s="10"/>
    </row>
    <row r="10" spans="1:14" x14ac:dyDescent="0.3">
      <c r="A10" s="42" t="str">
        <f t="shared" si="0"/>
        <v>De Lindenhoeve</v>
      </c>
      <c r="B10" s="11" t="s">
        <v>676</v>
      </c>
      <c r="C10" s="11"/>
      <c r="D10" s="12"/>
      <c r="E10" s="22" t="s">
        <v>6</v>
      </c>
      <c r="F10" s="22" t="s">
        <v>677</v>
      </c>
      <c r="G10" s="22"/>
      <c r="H10" s="36"/>
      <c r="I10" s="13"/>
      <c r="J10" s="14"/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De Lindenhoeve</v>
      </c>
      <c r="B12" s="11" t="s">
        <v>678</v>
      </c>
      <c r="C12" s="11"/>
      <c r="D12" s="12">
        <v>3</v>
      </c>
      <c r="E12" s="22" t="s">
        <v>7</v>
      </c>
      <c r="F12" s="22" t="s">
        <v>679</v>
      </c>
      <c r="G12" s="22"/>
      <c r="H12" s="36">
        <v>2007</v>
      </c>
      <c r="I12" s="13"/>
      <c r="J12" s="14"/>
    </row>
    <row r="13" spans="1:14" x14ac:dyDescent="0.3">
      <c r="A13" s="42" t="str">
        <f t="shared" si="0"/>
        <v>De Lindenhoeve</v>
      </c>
      <c r="B13" s="11" t="s">
        <v>284</v>
      </c>
      <c r="C13" s="11"/>
      <c r="D13" s="12">
        <v>2</v>
      </c>
      <c r="E13" s="22" t="s">
        <v>246</v>
      </c>
      <c r="F13" s="12" t="s">
        <v>121</v>
      </c>
      <c r="G13" s="22"/>
      <c r="H13" s="36"/>
      <c r="I13" s="13"/>
      <c r="J13" s="14"/>
    </row>
    <row r="14" spans="1:14" x14ac:dyDescent="0.3">
      <c r="A14" s="42" t="str">
        <f t="shared" si="0"/>
        <v>De Lindenhoeve</v>
      </c>
      <c r="B14" s="11" t="s">
        <v>680</v>
      </c>
      <c r="C14" s="11"/>
      <c r="D14" s="12">
        <v>4</v>
      </c>
      <c r="E14" s="22" t="s">
        <v>10</v>
      </c>
      <c r="F14" s="22" t="s">
        <v>681</v>
      </c>
      <c r="G14" s="22"/>
      <c r="H14" s="36"/>
      <c r="I14" s="13"/>
      <c r="J14" s="14"/>
    </row>
    <row r="15" spans="1:14" x14ac:dyDescent="0.3">
      <c r="A15" s="42" t="str">
        <f t="shared" si="0"/>
        <v>De Lindenhoeve</v>
      </c>
      <c r="B15" s="11" t="s">
        <v>108</v>
      </c>
      <c r="C15" s="11"/>
      <c r="D15" s="12">
        <v>3</v>
      </c>
      <c r="E15" s="22" t="s">
        <v>8</v>
      </c>
      <c r="F15" s="22" t="s">
        <v>682</v>
      </c>
      <c r="G15" s="22"/>
      <c r="H15" s="36"/>
      <c r="I15" s="13"/>
      <c r="J15" s="14"/>
    </row>
    <row r="16" spans="1:14" x14ac:dyDescent="0.3">
      <c r="A16" s="42" t="str">
        <f t="shared" si="0"/>
        <v>De Lindenhoeve</v>
      </c>
      <c r="B16" s="11" t="s">
        <v>103</v>
      </c>
      <c r="C16" s="11"/>
      <c r="D16" s="12">
        <v>3</v>
      </c>
      <c r="E16" s="22" t="s">
        <v>10</v>
      </c>
      <c r="F16" s="22" t="s">
        <v>683</v>
      </c>
      <c r="G16" s="22"/>
      <c r="H16" s="36"/>
      <c r="I16" s="13"/>
      <c r="J16" s="14"/>
    </row>
    <row r="17" spans="1:10" x14ac:dyDescent="0.3">
      <c r="A17" s="42" t="str">
        <f t="shared" si="0"/>
        <v>De Lindenhoeve</v>
      </c>
      <c r="B17" s="11" t="s">
        <v>684</v>
      </c>
      <c r="C17" s="11"/>
      <c r="D17" s="12">
        <v>1</v>
      </c>
      <c r="E17" s="22" t="s">
        <v>685</v>
      </c>
      <c r="F17" s="22" t="s">
        <v>73</v>
      </c>
      <c r="G17" s="22"/>
      <c r="H17" s="36"/>
      <c r="I17" s="13"/>
      <c r="J17" s="14"/>
    </row>
    <row r="18" spans="1:10" x14ac:dyDescent="0.3">
      <c r="A18" s="42" t="str">
        <f t="shared" si="0"/>
        <v>De Lindenhoeve</v>
      </c>
      <c r="B18" s="11" t="s">
        <v>113</v>
      </c>
      <c r="C18" s="11"/>
      <c r="D18" s="12">
        <v>7</v>
      </c>
      <c r="E18" s="22" t="s">
        <v>87</v>
      </c>
      <c r="F18" s="22" t="s">
        <v>329</v>
      </c>
      <c r="G18" s="22"/>
      <c r="H18" s="36"/>
      <c r="I18" s="13"/>
      <c r="J18" s="14"/>
    </row>
    <row r="19" spans="1:10" x14ac:dyDescent="0.3">
      <c r="A19" s="1"/>
      <c r="B19" s="26" t="s">
        <v>11</v>
      </c>
      <c r="C19" s="2"/>
      <c r="D19" s="3"/>
      <c r="E19" s="4"/>
      <c r="F19" s="4"/>
      <c r="G19" s="4"/>
      <c r="H19" s="35"/>
      <c r="I19" s="4"/>
      <c r="J19" s="5"/>
    </row>
    <row r="20" spans="1:10" x14ac:dyDescent="0.3">
      <c r="A20" s="42" t="str">
        <f t="shared" si="0"/>
        <v>De Lindenhoeve</v>
      </c>
      <c r="B20" s="20" t="s">
        <v>32</v>
      </c>
      <c r="C20" s="24"/>
      <c r="D20" s="19">
        <v>3</v>
      </c>
      <c r="E20" s="32"/>
      <c r="F20" s="32"/>
      <c r="G20" s="32"/>
      <c r="H20" s="36"/>
      <c r="I20" s="13"/>
      <c r="J20" s="14"/>
    </row>
    <row r="21" spans="1:10" x14ac:dyDescent="0.3">
      <c r="A21" s="6"/>
      <c r="B21" s="7" t="s">
        <v>12</v>
      </c>
      <c r="C21" s="7"/>
      <c r="D21" s="8"/>
      <c r="E21" s="9"/>
      <c r="F21" s="9"/>
      <c r="G21" s="9"/>
      <c r="H21" s="37"/>
      <c r="I21" s="9"/>
      <c r="J21" s="10"/>
    </row>
    <row r="22" spans="1:10" x14ac:dyDescent="0.3">
      <c r="A22" s="6"/>
      <c r="B22" s="7" t="s">
        <v>26</v>
      </c>
      <c r="C22" s="7"/>
      <c r="D22" s="8"/>
      <c r="E22" s="9"/>
      <c r="F22" s="9"/>
      <c r="G22" s="9"/>
      <c r="H22" s="37"/>
      <c r="I22" s="9"/>
      <c r="J22" s="10"/>
    </row>
    <row r="23" spans="1:10" x14ac:dyDescent="0.3">
      <c r="A23" s="1"/>
      <c r="B23" s="26" t="s">
        <v>13</v>
      </c>
      <c r="C23" s="2"/>
      <c r="D23" s="3"/>
      <c r="E23" s="4"/>
      <c r="F23" s="4"/>
      <c r="G23" s="4"/>
      <c r="H23" s="35"/>
      <c r="I23" s="4"/>
      <c r="J23" s="5"/>
    </row>
    <row r="24" spans="1:10" x14ac:dyDescent="0.3">
      <c r="A24" s="1"/>
      <c r="B24" s="2" t="s">
        <v>14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42" t="str">
        <f t="shared" ref="A25:A28" si="1">$A$4</f>
        <v>De Lindenhoeve</v>
      </c>
      <c r="B25" s="11" t="s">
        <v>446</v>
      </c>
      <c r="C25" s="11"/>
      <c r="D25" s="12"/>
      <c r="E25" s="22" t="s">
        <v>10</v>
      </c>
      <c r="F25" s="22" t="s">
        <v>686</v>
      </c>
      <c r="G25" s="22"/>
      <c r="H25" s="36"/>
      <c r="I25" s="13"/>
      <c r="J25" s="14"/>
    </row>
    <row r="26" spans="1:10" x14ac:dyDescent="0.3">
      <c r="A26" s="42" t="str">
        <f t="shared" si="1"/>
        <v>De Lindenhoeve</v>
      </c>
      <c r="B26" s="11" t="s">
        <v>91</v>
      </c>
      <c r="F26" s="31" t="s">
        <v>688</v>
      </c>
      <c r="G26" s="22"/>
      <c r="H26" s="36"/>
      <c r="I26" s="13"/>
      <c r="J26" s="14"/>
    </row>
    <row r="27" spans="1:10" x14ac:dyDescent="0.3">
      <c r="A27" s="42" t="str">
        <f t="shared" si="1"/>
        <v>De Lindenhoeve</v>
      </c>
      <c r="B27" s="11" t="s">
        <v>91</v>
      </c>
      <c r="C27" s="11"/>
      <c r="D27" s="12">
        <v>3</v>
      </c>
      <c r="E27" s="22" t="s">
        <v>92</v>
      </c>
      <c r="F27" s="22" t="s">
        <v>687</v>
      </c>
      <c r="G27" s="22"/>
      <c r="H27" s="36"/>
      <c r="I27" s="13"/>
      <c r="J27" s="14"/>
    </row>
    <row r="28" spans="1:10" ht="15" thickBot="1" x14ac:dyDescent="0.35">
      <c r="A28" s="42" t="str">
        <f t="shared" si="1"/>
        <v>De Lindenhoeve</v>
      </c>
      <c r="B28" s="15" t="s">
        <v>680</v>
      </c>
      <c r="C28" s="15"/>
      <c r="D28" s="16">
        <v>3</v>
      </c>
      <c r="E28" s="34"/>
      <c r="F28" s="34" t="s">
        <v>689</v>
      </c>
      <c r="G28" s="34"/>
      <c r="H28" s="39"/>
      <c r="I28" s="17"/>
      <c r="J28" s="18"/>
    </row>
  </sheetData>
  <sheetProtection algorithmName="SHA-512" hashValue="mGr+nURybHbjKYuku8obGFaE2FF8JEQxIjRbSK3Ht5WHtwierm2qAxq3zMZXkmj6F5drQ0zCilw26ADFl7yBXQ==" saltValue="fk+ZQWUAVyHVlwYThz9A4Q==" spinCount="100000" sheet="1" objects="1" scenarios="1"/>
  <pageMargins left="0.25" right="0.25" top="0.75" bottom="0.75" header="0.3" footer="0.3"/>
  <pageSetup paperSize="9" scale="71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795CB-DBE0-4DC4-9E30-8B42FC0AE755}">
  <sheetPr codeName="Blad23">
    <pageSetUpPr fitToPage="1"/>
  </sheetPr>
  <dimension ref="A1:N39"/>
  <sheetViews>
    <sheetView topLeftCell="B2" workbookViewId="0">
      <selection activeCell="A25" sqref="A1:XFD1048576"/>
    </sheetView>
  </sheetViews>
  <sheetFormatPr defaultRowHeight="14.4" x14ac:dyDescent="0.3"/>
  <cols>
    <col min="1" max="1" width="27.1093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21.441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709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Montessori Lindenholt</v>
      </c>
      <c r="B6" s="11" t="s">
        <v>710</v>
      </c>
      <c r="C6" s="11"/>
      <c r="D6" s="12">
        <v>1</v>
      </c>
      <c r="E6" s="22" t="s">
        <v>2</v>
      </c>
      <c r="F6" s="22" t="s">
        <v>96</v>
      </c>
      <c r="G6" s="22" t="s">
        <v>97</v>
      </c>
      <c r="H6" s="36">
        <v>2006</v>
      </c>
      <c r="I6" s="13" t="s">
        <v>711</v>
      </c>
      <c r="J6" s="14"/>
    </row>
    <row r="7" spans="1:14" x14ac:dyDescent="0.3">
      <c r="A7" s="42" t="str">
        <f t="shared" ref="A7:A34" si="0">$A$3</f>
        <v>Montessori Lindenholt</v>
      </c>
      <c r="B7" s="11" t="s">
        <v>710</v>
      </c>
      <c r="C7" s="11"/>
      <c r="D7" s="12">
        <v>1</v>
      </c>
      <c r="E7" s="22" t="s">
        <v>2</v>
      </c>
      <c r="F7" s="22" t="s">
        <v>96</v>
      </c>
      <c r="G7" s="22" t="s">
        <v>97</v>
      </c>
      <c r="H7" s="36">
        <v>2006</v>
      </c>
      <c r="I7" s="13" t="s">
        <v>712</v>
      </c>
      <c r="J7" s="14"/>
    </row>
    <row r="8" spans="1:14" x14ac:dyDescent="0.3">
      <c r="A8" s="42" t="str">
        <f t="shared" si="0"/>
        <v>Montessori Lindenholt</v>
      </c>
      <c r="B8" s="11" t="s">
        <v>710</v>
      </c>
      <c r="C8" s="11"/>
      <c r="D8" s="12">
        <v>1</v>
      </c>
      <c r="E8" s="22" t="s">
        <v>2</v>
      </c>
      <c r="F8" s="22" t="s">
        <v>96</v>
      </c>
      <c r="G8" s="22" t="s">
        <v>97</v>
      </c>
      <c r="H8" s="36">
        <v>2006</v>
      </c>
      <c r="I8" s="13" t="s">
        <v>713</v>
      </c>
      <c r="J8" s="14"/>
    </row>
    <row r="9" spans="1:14" x14ac:dyDescent="0.3">
      <c r="A9" s="42" t="str">
        <f t="shared" si="0"/>
        <v>Montessori Lindenholt</v>
      </c>
      <c r="B9" s="11" t="s">
        <v>710</v>
      </c>
      <c r="C9" s="11"/>
      <c r="D9" s="12">
        <v>1</v>
      </c>
      <c r="E9" s="22" t="s">
        <v>2</v>
      </c>
      <c r="F9" s="22" t="s">
        <v>35</v>
      </c>
      <c r="G9" s="22" t="s">
        <v>714</v>
      </c>
      <c r="H9" s="36">
        <v>2003</v>
      </c>
      <c r="I9" s="13" t="s">
        <v>715</v>
      </c>
      <c r="J9" s="14"/>
    </row>
    <row r="10" spans="1:14" x14ac:dyDescent="0.3">
      <c r="A10" s="42" t="str">
        <f t="shared" si="0"/>
        <v>Montessori Lindenholt</v>
      </c>
      <c r="B10" s="11" t="s">
        <v>716</v>
      </c>
      <c r="C10" s="11"/>
      <c r="D10" s="12">
        <v>1</v>
      </c>
      <c r="E10" s="22" t="s">
        <v>98</v>
      </c>
      <c r="F10" s="22" t="s">
        <v>717</v>
      </c>
      <c r="G10" s="22" t="s">
        <v>718</v>
      </c>
      <c r="H10" s="36">
        <v>2007</v>
      </c>
      <c r="I10" s="13" t="s">
        <v>719</v>
      </c>
      <c r="J10" s="14"/>
    </row>
    <row r="11" spans="1:14" x14ac:dyDescent="0.3">
      <c r="A11" s="6"/>
      <c r="B11" s="7" t="s">
        <v>3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Montessori Lindenholt</v>
      </c>
      <c r="B12" s="11" t="s">
        <v>720</v>
      </c>
      <c r="C12" s="11"/>
      <c r="D12" s="12"/>
      <c r="E12" s="22" t="s">
        <v>6</v>
      </c>
      <c r="F12" s="22" t="s">
        <v>346</v>
      </c>
      <c r="G12" s="22"/>
      <c r="H12" s="36">
        <v>2015</v>
      </c>
      <c r="I12" s="13"/>
      <c r="J12" s="14"/>
    </row>
    <row r="13" spans="1:14" x14ac:dyDescent="0.3">
      <c r="A13" s="42" t="str">
        <f t="shared" si="0"/>
        <v>Montessori Lindenholt</v>
      </c>
      <c r="B13" s="11" t="s">
        <v>721</v>
      </c>
      <c r="C13" s="11"/>
      <c r="D13" s="12"/>
      <c r="E13" s="22" t="s">
        <v>6</v>
      </c>
      <c r="F13" s="22" t="s">
        <v>722</v>
      </c>
      <c r="G13" s="22"/>
      <c r="H13" s="36">
        <v>2009</v>
      </c>
      <c r="I13" s="13"/>
      <c r="J13" s="14"/>
    </row>
    <row r="14" spans="1:14" x14ac:dyDescent="0.3">
      <c r="A14" s="6"/>
      <c r="B14" s="7" t="s">
        <v>5</v>
      </c>
      <c r="C14" s="7"/>
      <c r="D14" s="8"/>
      <c r="E14" s="9"/>
      <c r="F14" s="9"/>
      <c r="G14" s="9"/>
      <c r="H14" s="37"/>
      <c r="I14" s="9"/>
      <c r="J14" s="10"/>
    </row>
    <row r="15" spans="1:14" x14ac:dyDescent="0.3">
      <c r="A15" s="42" t="str">
        <f t="shared" si="0"/>
        <v>Montessori Lindenholt</v>
      </c>
      <c r="B15" s="11" t="s">
        <v>284</v>
      </c>
      <c r="C15" s="11"/>
      <c r="D15" s="12">
        <v>3</v>
      </c>
      <c r="E15" s="22" t="s">
        <v>246</v>
      </c>
      <c r="F15" s="22" t="s">
        <v>723</v>
      </c>
      <c r="G15" s="22"/>
      <c r="H15" s="36"/>
      <c r="I15" s="13"/>
      <c r="J15" s="14"/>
    </row>
    <row r="16" spans="1:14" x14ac:dyDescent="0.3">
      <c r="A16" s="42" t="str">
        <f t="shared" si="0"/>
        <v>Montessori Lindenholt</v>
      </c>
      <c r="B16" s="11" t="s">
        <v>724</v>
      </c>
      <c r="C16" s="11"/>
      <c r="D16" s="12">
        <v>3</v>
      </c>
      <c r="E16" s="22" t="s">
        <v>2</v>
      </c>
      <c r="F16" s="22"/>
      <c r="G16" s="22"/>
      <c r="H16" s="36"/>
      <c r="I16" s="13"/>
      <c r="J16" s="14"/>
    </row>
    <row r="17" spans="1:10" x14ac:dyDescent="0.3">
      <c r="A17" s="42" t="str">
        <f t="shared" si="0"/>
        <v>Montessori Lindenholt</v>
      </c>
      <c r="B17" s="11" t="s">
        <v>725</v>
      </c>
      <c r="C17" s="11"/>
      <c r="D17" s="12">
        <v>1</v>
      </c>
      <c r="E17" s="31" t="s">
        <v>728</v>
      </c>
      <c r="F17" s="22" t="s">
        <v>726</v>
      </c>
      <c r="G17" s="22"/>
      <c r="H17" s="36"/>
      <c r="I17" s="13"/>
      <c r="J17" s="14"/>
    </row>
    <row r="18" spans="1:10" x14ac:dyDescent="0.3">
      <c r="A18" s="42" t="str">
        <f t="shared" si="0"/>
        <v>Montessori Lindenholt</v>
      </c>
      <c r="B18" s="11" t="s">
        <v>727</v>
      </c>
      <c r="C18" s="11"/>
      <c r="D18" s="12">
        <v>3</v>
      </c>
      <c r="E18" s="22"/>
      <c r="F18" s="22" t="s">
        <v>129</v>
      </c>
      <c r="G18" s="22"/>
      <c r="H18" s="36"/>
      <c r="I18" s="13"/>
      <c r="J18" s="14"/>
    </row>
    <row r="19" spans="1:10" x14ac:dyDescent="0.3">
      <c r="A19" s="42" t="str">
        <f t="shared" si="0"/>
        <v>Montessori Lindenholt</v>
      </c>
      <c r="B19" s="11" t="s">
        <v>729</v>
      </c>
      <c r="C19" s="11"/>
      <c r="D19" s="12">
        <v>8</v>
      </c>
      <c r="E19" s="22" t="s">
        <v>730</v>
      </c>
      <c r="F19" s="22"/>
      <c r="G19" s="22"/>
      <c r="H19" s="36"/>
      <c r="I19" s="13"/>
      <c r="J19" s="14"/>
    </row>
    <row r="20" spans="1:10" x14ac:dyDescent="0.3">
      <c r="A20" s="42" t="str">
        <f t="shared" si="0"/>
        <v>Montessori Lindenholt</v>
      </c>
      <c r="B20" s="11" t="s">
        <v>108</v>
      </c>
      <c r="C20" s="11"/>
      <c r="D20" s="12">
        <v>1</v>
      </c>
      <c r="E20" s="22" t="s">
        <v>8</v>
      </c>
      <c r="F20" s="22" t="s">
        <v>414</v>
      </c>
      <c r="G20" s="22"/>
      <c r="H20" s="36"/>
      <c r="I20" s="13"/>
      <c r="J20" s="14"/>
    </row>
    <row r="21" spans="1:10" x14ac:dyDescent="0.3">
      <c r="A21" s="42" t="str">
        <f t="shared" si="0"/>
        <v>Montessori Lindenholt</v>
      </c>
      <c r="B21" s="11" t="s">
        <v>108</v>
      </c>
      <c r="C21" s="11"/>
      <c r="D21" s="12">
        <v>1</v>
      </c>
      <c r="E21" s="22" t="s">
        <v>8</v>
      </c>
      <c r="F21" s="22" t="s">
        <v>322</v>
      </c>
      <c r="G21" s="22"/>
      <c r="H21" s="36"/>
      <c r="I21" s="13"/>
      <c r="J21" s="14"/>
    </row>
    <row r="22" spans="1:10" x14ac:dyDescent="0.3">
      <c r="A22" s="42" t="str">
        <f t="shared" si="0"/>
        <v>Montessori Lindenholt</v>
      </c>
      <c r="B22" s="11" t="s">
        <v>731</v>
      </c>
      <c r="C22" s="11"/>
      <c r="D22" s="12">
        <v>2</v>
      </c>
      <c r="E22" s="22" t="s">
        <v>10</v>
      </c>
      <c r="F22" s="22" t="s">
        <v>732</v>
      </c>
      <c r="G22" s="22"/>
      <c r="H22" s="36"/>
      <c r="I22" s="13"/>
      <c r="J22" s="14"/>
    </row>
    <row r="23" spans="1:10" x14ac:dyDescent="0.3">
      <c r="A23" s="42" t="str">
        <f t="shared" si="0"/>
        <v>Montessori Lindenholt</v>
      </c>
      <c r="B23" s="11" t="s">
        <v>733</v>
      </c>
      <c r="C23" s="11"/>
      <c r="D23" s="12">
        <v>3</v>
      </c>
      <c r="E23" s="22" t="s">
        <v>708</v>
      </c>
      <c r="F23" s="22"/>
      <c r="G23" s="22"/>
      <c r="H23" s="36"/>
      <c r="I23" s="13"/>
      <c r="J23" s="14"/>
    </row>
    <row r="24" spans="1:10" x14ac:dyDescent="0.3">
      <c r="A24" s="42" t="str">
        <f t="shared" si="0"/>
        <v>Montessori Lindenholt</v>
      </c>
      <c r="B24" s="11" t="s">
        <v>734</v>
      </c>
      <c r="C24" s="11"/>
      <c r="D24" s="12">
        <v>6</v>
      </c>
      <c r="E24" s="22" t="s">
        <v>735</v>
      </c>
      <c r="F24" s="22" t="s">
        <v>736</v>
      </c>
      <c r="G24" s="22"/>
      <c r="H24" s="36"/>
      <c r="I24" s="13"/>
      <c r="J24" s="14"/>
    </row>
    <row r="25" spans="1:10" x14ac:dyDescent="0.3">
      <c r="A25" s="42" t="str">
        <f t="shared" si="0"/>
        <v>Montessori Lindenholt</v>
      </c>
      <c r="B25" s="11" t="s">
        <v>737</v>
      </c>
      <c r="C25" s="11"/>
      <c r="D25" s="12">
        <v>1</v>
      </c>
      <c r="E25" s="22" t="s">
        <v>738</v>
      </c>
      <c r="F25" s="22" t="s">
        <v>739</v>
      </c>
      <c r="G25" s="22"/>
      <c r="H25" s="36"/>
      <c r="I25" s="13"/>
      <c r="J25" s="14"/>
    </row>
    <row r="26" spans="1:10" x14ac:dyDescent="0.3">
      <c r="A26" s="42" t="str">
        <f t="shared" si="0"/>
        <v>Montessori Lindenholt</v>
      </c>
      <c r="B26" s="11" t="s">
        <v>462</v>
      </c>
      <c r="C26" s="11"/>
      <c r="D26" s="12">
        <v>2</v>
      </c>
      <c r="E26" s="22" t="s">
        <v>7</v>
      </c>
      <c r="F26" s="22" t="s">
        <v>679</v>
      </c>
      <c r="G26" s="22"/>
      <c r="H26" s="36"/>
      <c r="I26" s="13"/>
      <c r="J26" s="14"/>
    </row>
    <row r="27" spans="1:10" x14ac:dyDescent="0.3">
      <c r="A27" s="42" t="str">
        <f t="shared" si="0"/>
        <v>Montessori Lindenholt</v>
      </c>
      <c r="B27" s="11" t="s">
        <v>740</v>
      </c>
      <c r="C27" s="11"/>
      <c r="D27" s="12">
        <v>2</v>
      </c>
      <c r="E27" s="22" t="s">
        <v>246</v>
      </c>
      <c r="F27" s="22" t="s">
        <v>741</v>
      </c>
      <c r="G27" s="22"/>
      <c r="H27" s="36"/>
      <c r="I27" s="13"/>
      <c r="J27" s="14"/>
    </row>
    <row r="28" spans="1:10" x14ac:dyDescent="0.3">
      <c r="A28" s="42" t="str">
        <f t="shared" si="0"/>
        <v>Montessori Lindenholt</v>
      </c>
      <c r="B28" s="11" t="s">
        <v>742</v>
      </c>
      <c r="C28" s="11"/>
      <c r="D28" s="12">
        <v>1</v>
      </c>
      <c r="E28" s="22" t="s">
        <v>10</v>
      </c>
      <c r="F28" s="22"/>
      <c r="G28" s="22"/>
      <c r="H28" s="36"/>
      <c r="I28" s="13"/>
      <c r="J28" s="14"/>
    </row>
    <row r="29" spans="1:10" x14ac:dyDescent="0.3">
      <c r="A29" s="42" t="str">
        <f t="shared" si="0"/>
        <v>Montessori Lindenholt</v>
      </c>
      <c r="B29" s="11" t="s">
        <v>743</v>
      </c>
      <c r="C29" s="11"/>
      <c r="D29" s="12">
        <v>1</v>
      </c>
      <c r="E29" s="22" t="s">
        <v>744</v>
      </c>
      <c r="F29" s="48" t="s">
        <v>745</v>
      </c>
      <c r="G29" s="22"/>
      <c r="H29" s="36"/>
      <c r="I29" s="13"/>
      <c r="J29" s="14"/>
    </row>
    <row r="30" spans="1:10" x14ac:dyDescent="0.3">
      <c r="A30" s="1"/>
      <c r="B30" s="26" t="s">
        <v>11</v>
      </c>
      <c r="C30" s="2"/>
      <c r="D30" s="3"/>
      <c r="E30" s="4"/>
      <c r="F30" s="4"/>
      <c r="G30" s="4"/>
      <c r="H30" s="35"/>
      <c r="I30" s="4"/>
      <c r="J30" s="5"/>
    </row>
    <row r="31" spans="1:10" x14ac:dyDescent="0.3">
      <c r="A31" s="42" t="str">
        <f t="shared" si="0"/>
        <v>Montessori Lindenholt</v>
      </c>
      <c r="B31" s="20" t="s">
        <v>746</v>
      </c>
      <c r="C31" s="24"/>
      <c r="D31" s="19">
        <v>1</v>
      </c>
      <c r="E31" s="32" t="s">
        <v>10</v>
      </c>
      <c r="F31" s="32" t="s">
        <v>747</v>
      </c>
      <c r="G31" s="32"/>
      <c r="H31" s="36"/>
      <c r="I31" s="13"/>
      <c r="J31" s="14"/>
    </row>
    <row r="32" spans="1:10" x14ac:dyDescent="0.3">
      <c r="A32" s="6"/>
      <c r="B32" s="7" t="s">
        <v>12</v>
      </c>
      <c r="C32" s="7"/>
      <c r="D32" s="8"/>
      <c r="E32" s="9"/>
      <c r="F32" s="9"/>
      <c r="G32" s="9"/>
      <c r="H32" s="37"/>
      <c r="I32" s="9"/>
      <c r="J32" s="10"/>
    </row>
    <row r="33" spans="1:10" x14ac:dyDescent="0.3">
      <c r="A33" s="6"/>
      <c r="B33" s="7" t="s">
        <v>26</v>
      </c>
      <c r="C33" s="7"/>
      <c r="D33" s="8"/>
      <c r="E33" s="9"/>
      <c r="F33" s="9"/>
      <c r="G33" s="9"/>
      <c r="H33" s="37"/>
      <c r="I33" s="9"/>
      <c r="J33" s="10"/>
    </row>
    <row r="34" spans="1:10" x14ac:dyDescent="0.3">
      <c r="A34" s="42" t="str">
        <f t="shared" si="0"/>
        <v>Montessori Lindenholt</v>
      </c>
      <c r="B34" s="11" t="s">
        <v>32</v>
      </c>
      <c r="C34" s="11"/>
      <c r="D34" s="12">
        <v>6</v>
      </c>
      <c r="E34" s="22"/>
      <c r="F34" s="22"/>
      <c r="G34" s="22"/>
      <c r="H34" s="36"/>
      <c r="I34" s="13"/>
      <c r="J34" s="14"/>
    </row>
    <row r="35" spans="1:10" x14ac:dyDescent="0.3">
      <c r="A35" s="1"/>
      <c r="B35" s="26" t="s">
        <v>13</v>
      </c>
      <c r="C35" s="2"/>
      <c r="D35" s="3"/>
      <c r="E35" s="4"/>
      <c r="F35" s="4"/>
      <c r="G35" s="4"/>
      <c r="H35" s="35"/>
      <c r="I35" s="4"/>
      <c r="J35" s="5"/>
    </row>
    <row r="36" spans="1:10" x14ac:dyDescent="0.3">
      <c r="A36" s="1"/>
      <c r="B36" s="2" t="s">
        <v>14</v>
      </c>
      <c r="C36" s="2"/>
      <c r="D36" s="3"/>
      <c r="E36" s="4"/>
      <c r="F36" s="4"/>
      <c r="G36" s="4"/>
      <c r="H36" s="35"/>
      <c r="I36" s="4"/>
      <c r="J36" s="5"/>
    </row>
    <row r="37" spans="1:10" x14ac:dyDescent="0.3">
      <c r="A37" s="42" t="str">
        <f t="shared" ref="A37:A39" si="1">$A$3</f>
        <v>Montessori Lindenholt</v>
      </c>
      <c r="B37" s="11" t="s">
        <v>123</v>
      </c>
      <c r="C37" s="11"/>
      <c r="D37" s="12">
        <v>1</v>
      </c>
      <c r="E37" s="22" t="s">
        <v>708</v>
      </c>
      <c r="F37" s="22" t="s">
        <v>748</v>
      </c>
      <c r="G37" s="22"/>
      <c r="H37" s="36"/>
      <c r="I37" s="13"/>
      <c r="J37" s="14"/>
    </row>
    <row r="38" spans="1:10" x14ac:dyDescent="0.3">
      <c r="A38" s="42" t="str">
        <f t="shared" si="1"/>
        <v>Montessori Lindenholt</v>
      </c>
      <c r="B38" s="11" t="s">
        <v>749</v>
      </c>
      <c r="C38" s="11"/>
      <c r="D38" s="12">
        <v>1</v>
      </c>
      <c r="E38" s="22" t="s">
        <v>750</v>
      </c>
      <c r="F38" s="22" t="s">
        <v>749</v>
      </c>
      <c r="G38" s="22"/>
      <c r="H38" s="36"/>
      <c r="I38" s="13"/>
      <c r="J38" s="14"/>
    </row>
    <row r="39" spans="1:10" x14ac:dyDescent="0.3">
      <c r="A39" s="42" t="str">
        <f t="shared" si="1"/>
        <v>Montessori Lindenholt</v>
      </c>
      <c r="B39" s="11" t="s">
        <v>752</v>
      </c>
      <c r="C39" s="11"/>
      <c r="D39" s="12">
        <v>1</v>
      </c>
      <c r="E39" s="22" t="s">
        <v>10</v>
      </c>
      <c r="F39" s="22" t="s">
        <v>751</v>
      </c>
      <c r="G39" s="22"/>
      <c r="H39" s="36"/>
      <c r="I39" s="13"/>
      <c r="J39" s="14"/>
    </row>
  </sheetData>
  <sheetProtection algorithmName="SHA-512" hashValue="4zUdMGbZxVNMIoDo0oib+sokQGLiRTg18WV6Mb/d++3CokfZnxjZl+NcCVwLB3Ps16itYfxsR2qW7wx2W3dvMQ==" saltValue="cRkF7qCkpWRM+UrIhwv2uw==" spinCount="100000" sheet="1" objects="1" scenarios="1"/>
  <pageMargins left="0.25" right="0.25" top="0.75" bottom="0.75" header="0.3" footer="0.3"/>
  <pageSetup paperSize="9" scale="67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05DF-2837-4228-B135-2C42BF9D6402}">
  <sheetPr codeName="Blad3">
    <pageSetUpPr fitToPage="1"/>
  </sheetPr>
  <dimension ref="A1:N31"/>
  <sheetViews>
    <sheetView topLeftCell="A2" workbookViewId="0">
      <selection activeCell="A25" sqref="A1:XFD1048576"/>
    </sheetView>
  </sheetViews>
  <sheetFormatPr defaultRowHeight="14.4" x14ac:dyDescent="0.3"/>
  <cols>
    <col min="1" max="1" width="12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44140625" style="31" bestFit="1" customWidth="1"/>
    <col min="6" max="6" width="13.55468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95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Luithorst</v>
      </c>
      <c r="B6" s="11" t="s">
        <v>67</v>
      </c>
      <c r="C6" s="11" t="s">
        <v>941</v>
      </c>
      <c r="D6" s="12">
        <v>6</v>
      </c>
      <c r="E6" s="22" t="s">
        <v>2</v>
      </c>
      <c r="F6" s="22" t="s">
        <v>96</v>
      </c>
      <c r="G6" s="22" t="s">
        <v>97</v>
      </c>
      <c r="H6" s="36">
        <v>2003</v>
      </c>
      <c r="I6" s="13"/>
      <c r="J6" s="47" t="s">
        <v>102</v>
      </c>
    </row>
    <row r="7" spans="1:14" x14ac:dyDescent="0.3">
      <c r="A7" s="42" t="str">
        <f t="shared" ref="A7:A27" si="0">$A$3</f>
        <v>Luithorst</v>
      </c>
      <c r="B7" s="11" t="s">
        <v>67</v>
      </c>
      <c r="C7" s="11" t="s">
        <v>100</v>
      </c>
      <c r="D7" s="12">
        <v>1</v>
      </c>
      <c r="E7" s="22" t="s">
        <v>98</v>
      </c>
      <c r="F7" s="22" t="s">
        <v>99</v>
      </c>
      <c r="G7" s="22">
        <v>25</v>
      </c>
      <c r="H7" s="36"/>
      <c r="I7" s="13"/>
      <c r="J7" s="47" t="s">
        <v>102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si="0"/>
        <v>Luithorst</v>
      </c>
      <c r="B9" s="11" t="s">
        <v>101</v>
      </c>
      <c r="C9" s="11" t="s">
        <v>941</v>
      </c>
      <c r="D9" s="12">
        <v>1</v>
      </c>
      <c r="E9" s="22" t="s">
        <v>9</v>
      </c>
      <c r="F9" s="22"/>
      <c r="G9" s="22"/>
      <c r="H9" s="36">
        <v>1973</v>
      </c>
      <c r="I9" s="13"/>
      <c r="J9" s="14"/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 t="shared" si="0"/>
        <v>Luithorst</v>
      </c>
      <c r="B11" s="11" t="s">
        <v>103</v>
      </c>
      <c r="C11" s="11" t="s">
        <v>941</v>
      </c>
      <c r="D11" s="12">
        <v>1</v>
      </c>
      <c r="E11" s="22" t="s">
        <v>10</v>
      </c>
      <c r="F11" s="22" t="s">
        <v>104</v>
      </c>
      <c r="G11" s="22"/>
      <c r="H11" s="36"/>
      <c r="I11" s="13"/>
      <c r="J11" s="14"/>
    </row>
    <row r="12" spans="1:14" x14ac:dyDescent="0.3">
      <c r="A12" s="42" t="str">
        <f t="shared" si="0"/>
        <v>Luithorst</v>
      </c>
      <c r="B12" s="11" t="s">
        <v>103</v>
      </c>
      <c r="C12" s="11" t="s">
        <v>941</v>
      </c>
      <c r="D12" s="12">
        <v>3</v>
      </c>
      <c r="E12" s="22" t="s">
        <v>10</v>
      </c>
      <c r="F12" s="22" t="s">
        <v>105</v>
      </c>
      <c r="G12" s="22"/>
      <c r="H12" s="36"/>
      <c r="I12" s="13"/>
      <c r="J12" s="14"/>
    </row>
    <row r="13" spans="1:14" x14ac:dyDescent="0.3">
      <c r="A13" s="42" t="str">
        <f t="shared" si="0"/>
        <v>Luithorst</v>
      </c>
      <c r="B13" s="11" t="s">
        <v>106</v>
      </c>
      <c r="C13" s="11" t="s">
        <v>941</v>
      </c>
      <c r="D13" s="12">
        <v>5</v>
      </c>
      <c r="E13" s="22" t="s">
        <v>10</v>
      </c>
      <c r="F13" s="22" t="s">
        <v>107</v>
      </c>
      <c r="G13" s="22"/>
      <c r="H13" s="36"/>
      <c r="I13" s="13"/>
      <c r="J13" s="14"/>
    </row>
    <row r="14" spans="1:14" x14ac:dyDescent="0.3">
      <c r="A14" s="42" t="str">
        <f t="shared" si="0"/>
        <v>Luithorst</v>
      </c>
      <c r="B14" s="11" t="s">
        <v>108</v>
      </c>
      <c r="C14" s="11" t="s">
        <v>941</v>
      </c>
      <c r="D14" s="12">
        <v>2</v>
      </c>
      <c r="E14" s="22" t="s">
        <v>8</v>
      </c>
      <c r="F14" s="22" t="s">
        <v>109</v>
      </c>
      <c r="G14" s="22"/>
      <c r="H14" s="36"/>
      <c r="I14" s="13"/>
      <c r="J14" s="14"/>
    </row>
    <row r="15" spans="1:14" x14ac:dyDescent="0.3">
      <c r="A15" s="42" t="str">
        <f t="shared" si="0"/>
        <v>Luithorst</v>
      </c>
      <c r="B15" s="11" t="s">
        <v>108</v>
      </c>
      <c r="C15" s="11" t="s">
        <v>941</v>
      </c>
      <c r="D15" s="12">
        <v>2</v>
      </c>
      <c r="E15" s="22" t="s">
        <v>8</v>
      </c>
      <c r="F15" s="22" t="s">
        <v>110</v>
      </c>
      <c r="G15" s="22"/>
      <c r="H15" s="36"/>
      <c r="I15" s="13"/>
      <c r="J15" s="14"/>
    </row>
    <row r="16" spans="1:14" x14ac:dyDescent="0.3">
      <c r="A16" s="42" t="str">
        <f t="shared" si="0"/>
        <v>Luithorst</v>
      </c>
      <c r="B16" s="11" t="s">
        <v>111</v>
      </c>
      <c r="C16" s="11" t="s">
        <v>941</v>
      </c>
      <c r="D16" s="12">
        <v>2</v>
      </c>
      <c r="E16" s="22" t="s">
        <v>7</v>
      </c>
      <c r="F16" s="22" t="s">
        <v>112</v>
      </c>
      <c r="G16" s="22"/>
      <c r="H16" s="36"/>
      <c r="I16" s="13"/>
      <c r="J16" s="14"/>
    </row>
    <row r="17" spans="1:10" x14ac:dyDescent="0.3">
      <c r="A17" s="42" t="str">
        <f t="shared" si="0"/>
        <v>Luithorst</v>
      </c>
      <c r="B17" s="11" t="s">
        <v>113</v>
      </c>
      <c r="C17" s="11" t="s">
        <v>941</v>
      </c>
      <c r="D17" s="12">
        <v>6</v>
      </c>
      <c r="E17" s="22"/>
      <c r="F17" s="22" t="s">
        <v>114</v>
      </c>
      <c r="G17" s="22"/>
      <c r="H17" s="36"/>
      <c r="I17" s="13"/>
      <c r="J17" s="14"/>
    </row>
    <row r="18" spans="1:10" x14ac:dyDescent="0.3">
      <c r="A18" s="42" t="str">
        <f t="shared" si="0"/>
        <v>Luithorst</v>
      </c>
      <c r="B18" s="11" t="s">
        <v>115</v>
      </c>
      <c r="C18" s="11" t="s">
        <v>941</v>
      </c>
      <c r="D18" s="12">
        <v>6</v>
      </c>
      <c r="E18" s="22" t="s">
        <v>116</v>
      </c>
      <c r="F18" s="22" t="s">
        <v>117</v>
      </c>
      <c r="G18" s="22"/>
      <c r="H18" s="36"/>
      <c r="I18" s="13"/>
      <c r="J18" s="14"/>
    </row>
    <row r="19" spans="1:10" x14ac:dyDescent="0.3">
      <c r="A19" s="42" t="str">
        <f t="shared" si="0"/>
        <v>Luithorst</v>
      </c>
      <c r="B19" s="11" t="s">
        <v>118</v>
      </c>
      <c r="C19" s="11" t="s">
        <v>941</v>
      </c>
      <c r="D19" s="12">
        <v>6</v>
      </c>
      <c r="E19" s="22" t="s">
        <v>120</v>
      </c>
      <c r="F19" s="22" t="s">
        <v>119</v>
      </c>
      <c r="G19" s="22"/>
      <c r="H19" s="36"/>
      <c r="I19" s="13"/>
      <c r="J19" s="14"/>
    </row>
    <row r="20" spans="1:10" x14ac:dyDescent="0.3">
      <c r="A20" s="42" t="str">
        <f t="shared" si="0"/>
        <v>Luithorst</v>
      </c>
      <c r="B20" s="11" t="s">
        <v>122</v>
      </c>
      <c r="C20" s="11" t="s">
        <v>941</v>
      </c>
      <c r="D20" s="12">
        <v>6</v>
      </c>
      <c r="E20" s="22" t="s">
        <v>120</v>
      </c>
      <c r="F20" s="22" t="s">
        <v>121</v>
      </c>
      <c r="G20" s="22"/>
      <c r="H20" s="36"/>
      <c r="I20" s="13"/>
      <c r="J20" s="14"/>
    </row>
    <row r="21" spans="1:10" x14ac:dyDescent="0.3">
      <c r="A21" s="42" t="str">
        <f t="shared" si="0"/>
        <v>Luithorst</v>
      </c>
      <c r="B21" s="11" t="s">
        <v>123</v>
      </c>
      <c r="C21" s="11" t="s">
        <v>941</v>
      </c>
      <c r="D21" s="12">
        <v>4</v>
      </c>
      <c r="E21" s="22" t="s">
        <v>10</v>
      </c>
      <c r="F21" s="22" t="s">
        <v>124</v>
      </c>
      <c r="G21" s="22"/>
      <c r="H21" s="36"/>
      <c r="I21" s="13"/>
      <c r="J21" s="14"/>
    </row>
    <row r="22" spans="1:10" x14ac:dyDescent="0.3">
      <c r="A22" s="42" t="str">
        <f t="shared" si="0"/>
        <v>Luithorst</v>
      </c>
      <c r="B22" s="11" t="s">
        <v>125</v>
      </c>
      <c r="C22" s="11" t="s">
        <v>941</v>
      </c>
      <c r="D22" s="12">
        <v>12</v>
      </c>
      <c r="E22" s="22" t="s">
        <v>126</v>
      </c>
      <c r="F22" s="22" t="s">
        <v>127</v>
      </c>
      <c r="G22" s="22"/>
      <c r="H22" s="36"/>
      <c r="I22" s="13"/>
      <c r="J22" s="14"/>
    </row>
    <row r="23" spans="1:10" x14ac:dyDescent="0.3">
      <c r="A23" s="42" t="str">
        <f t="shared" si="0"/>
        <v>Luithorst</v>
      </c>
      <c r="B23" s="11" t="s">
        <v>128</v>
      </c>
      <c r="C23" s="11" t="s">
        <v>941</v>
      </c>
      <c r="D23" s="12">
        <v>6</v>
      </c>
      <c r="E23" s="22" t="s">
        <v>130</v>
      </c>
      <c r="F23" s="22" t="s">
        <v>129</v>
      </c>
      <c r="G23" s="22"/>
      <c r="H23" s="36"/>
      <c r="I23" s="13"/>
      <c r="J23" s="14"/>
    </row>
    <row r="24" spans="1:10" x14ac:dyDescent="0.3">
      <c r="A24" s="1"/>
      <c r="B24" s="26" t="s">
        <v>11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42" t="str">
        <f t="shared" si="0"/>
        <v>Luithorst</v>
      </c>
      <c r="B25" s="20" t="s">
        <v>131</v>
      </c>
      <c r="C25" s="20"/>
      <c r="D25" s="19">
        <v>1</v>
      </c>
      <c r="E25" s="32" t="s">
        <v>132</v>
      </c>
      <c r="F25" s="33"/>
      <c r="G25" s="32"/>
      <c r="H25" s="36"/>
      <c r="I25" s="13" t="s">
        <v>133</v>
      </c>
      <c r="J25" s="14"/>
    </row>
    <row r="26" spans="1:10" x14ac:dyDescent="0.3">
      <c r="A26" s="42" t="str">
        <f t="shared" si="0"/>
        <v>Luithorst</v>
      </c>
      <c r="B26" s="20" t="s">
        <v>32</v>
      </c>
      <c r="C26" s="24"/>
      <c r="D26" s="19">
        <v>4</v>
      </c>
      <c r="E26" s="32" t="s">
        <v>134</v>
      </c>
      <c r="F26" s="32"/>
      <c r="G26" s="32"/>
      <c r="H26" s="36"/>
      <c r="I26" s="13" t="s">
        <v>133</v>
      </c>
      <c r="J26" s="14"/>
    </row>
    <row r="27" spans="1:10" x14ac:dyDescent="0.3">
      <c r="A27" s="42" t="str">
        <f t="shared" si="0"/>
        <v>Luithorst</v>
      </c>
      <c r="B27" s="20" t="s">
        <v>135</v>
      </c>
      <c r="C27" s="20"/>
      <c r="D27" s="19">
        <v>1</v>
      </c>
      <c r="E27" s="21" t="s">
        <v>137</v>
      </c>
      <c r="F27" s="21"/>
      <c r="G27" s="21"/>
      <c r="H27" s="36"/>
      <c r="I27" s="13" t="s">
        <v>136</v>
      </c>
      <c r="J27" s="14"/>
    </row>
    <row r="28" spans="1:10" x14ac:dyDescent="0.3">
      <c r="A28" s="6"/>
      <c r="B28" s="7" t="s">
        <v>12</v>
      </c>
      <c r="C28" s="7"/>
      <c r="D28" s="8"/>
      <c r="E28" s="9"/>
      <c r="F28" s="9"/>
      <c r="G28" s="9"/>
      <c r="H28" s="37"/>
      <c r="I28" s="9"/>
      <c r="J28" s="10"/>
    </row>
    <row r="29" spans="1:10" x14ac:dyDescent="0.3">
      <c r="A29" s="6"/>
      <c r="B29" s="7" t="s">
        <v>26</v>
      </c>
      <c r="C29" s="7"/>
      <c r="D29" s="8"/>
      <c r="E29" s="9"/>
      <c r="F29" s="9"/>
      <c r="G29" s="9"/>
      <c r="H29" s="37"/>
      <c r="I29" s="9"/>
      <c r="J29" s="10"/>
    </row>
    <row r="30" spans="1:10" x14ac:dyDescent="0.3">
      <c r="A30" s="1"/>
      <c r="B30" s="26" t="s">
        <v>13</v>
      </c>
      <c r="C30" s="2"/>
      <c r="D30" s="3"/>
      <c r="E30" s="4"/>
      <c r="F30" s="4"/>
      <c r="G30" s="4"/>
      <c r="H30" s="35"/>
      <c r="I30" s="4"/>
      <c r="J30" s="5"/>
    </row>
    <row r="31" spans="1:10" x14ac:dyDescent="0.3">
      <c r="A31" s="1"/>
      <c r="B31" s="2" t="s">
        <v>14</v>
      </c>
      <c r="C31" s="2"/>
      <c r="D31" s="3"/>
      <c r="E31" s="4"/>
      <c r="F31" s="4"/>
      <c r="G31" s="4"/>
      <c r="H31" s="35"/>
      <c r="I31" s="4"/>
      <c r="J31" s="5"/>
    </row>
  </sheetData>
  <sheetProtection algorithmName="SHA-512" hashValue="4qFtlFPttlYL4TrQSJsxP8zwfheJ0z+VesVnkX2ccyaCRUkJP90PVNXe26oe19qVL2+6Y46Qzc9zdMZ04dBRpw==" saltValue="lqAxJ8/kANI/8qrfwsAoBg==" spinCount="100000" sheet="1" objects="1" scenarios="1"/>
  <pageMargins left="0.25" right="0.25" top="0.75" bottom="0.75" header="0.3" footer="0.3"/>
  <pageSetup paperSize="9" scale="75" fitToHeight="0" orientation="landscape" r:id="rId1"/>
  <headerFooter>
    <oddHeader>&amp;COverzicht CV &amp; Klimaatinstallaties</oddHeader>
    <oddFooter xml:space="preserve">&amp;LBovenstaande informatie is overgenomen van handgeschreven ingevulde formulieren. Als gevolg hiervan kunnen er fouten zitten in de aantallen, merknamen of typenummers. Deze informatie is indicatief en kan enigszins afwijken.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C7C6-BD3B-42CD-AB0A-0C58036B19B2}">
  <sheetPr codeName="Blad4">
    <pageSetUpPr fitToPage="1"/>
  </sheetPr>
  <dimension ref="A1:N30"/>
  <sheetViews>
    <sheetView topLeftCell="A2" workbookViewId="0">
      <selection activeCell="A25" sqref="A1:XFD1048576"/>
    </sheetView>
  </sheetViews>
  <sheetFormatPr defaultRowHeight="14.4" x14ac:dyDescent="0.3"/>
  <cols>
    <col min="1" max="1" width="16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4.55468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27.75" customHeight="1" thickBot="1" x14ac:dyDescent="0.35">
      <c r="A4" s="45" t="s">
        <v>138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De Meiboom</v>
      </c>
      <c r="B7" s="11" t="s">
        <v>67</v>
      </c>
      <c r="C7" s="11"/>
      <c r="D7" s="12">
        <v>3</v>
      </c>
      <c r="E7" s="22" t="s">
        <v>34</v>
      </c>
      <c r="F7" s="22" t="s">
        <v>139</v>
      </c>
      <c r="G7" s="22" t="s">
        <v>140</v>
      </c>
      <c r="H7" s="36">
        <v>2010</v>
      </c>
      <c r="I7" s="13" t="s">
        <v>70</v>
      </c>
      <c r="J7" s="14" t="s">
        <v>43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ref="A9:A23" si="0">$A$4</f>
        <v>De Meiboom</v>
      </c>
      <c r="B9" s="11" t="s">
        <v>4</v>
      </c>
      <c r="C9" s="11"/>
      <c r="D9" s="12">
        <v>1</v>
      </c>
      <c r="E9" s="22" t="s">
        <v>6</v>
      </c>
      <c r="F9" s="22" t="s">
        <v>141</v>
      </c>
      <c r="G9" s="22"/>
      <c r="H9" s="36">
        <v>2010</v>
      </c>
      <c r="I9" s="13" t="s">
        <v>70</v>
      </c>
      <c r="J9" s="14" t="s">
        <v>43</v>
      </c>
    </row>
    <row r="10" spans="1:14" x14ac:dyDescent="0.3">
      <c r="A10" s="42" t="str">
        <f t="shared" si="0"/>
        <v>De Meiboom</v>
      </c>
      <c r="B10" s="11" t="s">
        <v>4</v>
      </c>
      <c r="C10" s="11" t="s">
        <v>72</v>
      </c>
      <c r="D10" s="12">
        <v>1</v>
      </c>
      <c r="E10" s="22" t="s">
        <v>6</v>
      </c>
      <c r="F10" s="22" t="s">
        <v>142</v>
      </c>
      <c r="G10" s="22"/>
      <c r="H10" s="36">
        <v>2010</v>
      </c>
      <c r="I10" s="13" t="s">
        <v>70</v>
      </c>
      <c r="J10" s="14" t="s">
        <v>43</v>
      </c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De Meiboom</v>
      </c>
      <c r="B12" s="11" t="s">
        <v>143</v>
      </c>
      <c r="C12" s="11"/>
      <c r="D12" s="12">
        <v>1</v>
      </c>
      <c r="E12" s="22"/>
      <c r="F12" s="22"/>
      <c r="G12" s="22"/>
      <c r="H12" s="36"/>
      <c r="I12" s="13"/>
      <c r="J12" s="14"/>
    </row>
    <row r="13" spans="1:14" x14ac:dyDescent="0.3">
      <c r="A13" s="42" t="str">
        <f t="shared" si="0"/>
        <v>De Meiboom</v>
      </c>
      <c r="B13" s="11" t="s">
        <v>144</v>
      </c>
      <c r="C13" s="11"/>
      <c r="D13" s="12">
        <v>1</v>
      </c>
      <c r="E13" s="22" t="s">
        <v>56</v>
      </c>
      <c r="F13" s="22"/>
      <c r="G13" s="22"/>
      <c r="H13" s="36"/>
      <c r="I13" s="13"/>
      <c r="J13" s="14"/>
    </row>
    <row r="14" spans="1:14" x14ac:dyDescent="0.3">
      <c r="A14" s="42" t="str">
        <f t="shared" si="0"/>
        <v>De Meiboom</v>
      </c>
      <c r="B14" s="11" t="s">
        <v>48</v>
      </c>
      <c r="C14" s="11"/>
      <c r="D14" s="12">
        <v>1</v>
      </c>
      <c r="E14" s="22" t="s">
        <v>145</v>
      </c>
      <c r="F14" s="22" t="s">
        <v>146</v>
      </c>
      <c r="G14" s="22" t="s">
        <v>147</v>
      </c>
      <c r="H14" s="36">
        <v>2010</v>
      </c>
      <c r="I14" s="13" t="s">
        <v>70</v>
      </c>
      <c r="J14" s="14" t="s">
        <v>43</v>
      </c>
    </row>
    <row r="15" spans="1:14" x14ac:dyDescent="0.3">
      <c r="A15" s="42" t="str">
        <f t="shared" si="0"/>
        <v>De Meiboom</v>
      </c>
      <c r="B15" s="11" t="s">
        <v>48</v>
      </c>
      <c r="C15" s="11"/>
      <c r="D15" s="12">
        <v>2</v>
      </c>
      <c r="E15" s="22" t="s">
        <v>145</v>
      </c>
      <c r="F15" s="22" t="s">
        <v>148</v>
      </c>
      <c r="G15" s="22" t="s">
        <v>149</v>
      </c>
      <c r="H15" s="36">
        <v>2010</v>
      </c>
      <c r="I15" s="13" t="s">
        <v>70</v>
      </c>
      <c r="J15" s="14" t="s">
        <v>43</v>
      </c>
    </row>
    <row r="16" spans="1:14" x14ac:dyDescent="0.3">
      <c r="A16" s="42" t="str">
        <f t="shared" si="0"/>
        <v>De Meiboom</v>
      </c>
      <c r="B16" s="11" t="s">
        <v>27</v>
      </c>
      <c r="C16" s="11"/>
      <c r="D16" s="12">
        <v>1</v>
      </c>
      <c r="E16" s="22" t="s">
        <v>7</v>
      </c>
      <c r="F16" s="22" t="s">
        <v>55</v>
      </c>
      <c r="G16" s="22"/>
      <c r="H16" s="36">
        <v>2010</v>
      </c>
      <c r="I16" s="13" t="s">
        <v>70</v>
      </c>
      <c r="J16" s="14" t="s">
        <v>43</v>
      </c>
    </row>
    <row r="17" spans="1:10" x14ac:dyDescent="0.3">
      <c r="A17" s="42" t="str">
        <f t="shared" si="0"/>
        <v>De Meiboom</v>
      </c>
      <c r="B17" s="11" t="s">
        <v>27</v>
      </c>
      <c r="C17" s="11"/>
      <c r="D17" s="12">
        <v>2</v>
      </c>
      <c r="E17" s="22" t="s">
        <v>7</v>
      </c>
      <c r="F17" s="22" t="s">
        <v>150</v>
      </c>
      <c r="G17" s="22"/>
      <c r="H17" s="36">
        <v>2010</v>
      </c>
      <c r="I17" s="13" t="s">
        <v>70</v>
      </c>
      <c r="J17" s="14" t="s">
        <v>43</v>
      </c>
    </row>
    <row r="18" spans="1:10" x14ac:dyDescent="0.3">
      <c r="A18" s="42" t="str">
        <f t="shared" si="0"/>
        <v>De Meiboom</v>
      </c>
      <c r="B18" s="11" t="s">
        <v>84</v>
      </c>
      <c r="C18" s="11"/>
      <c r="D18" s="12">
        <v>11</v>
      </c>
      <c r="E18" s="22"/>
      <c r="F18" s="22" t="s">
        <v>150</v>
      </c>
      <c r="G18" s="22"/>
      <c r="H18" s="36">
        <v>2010</v>
      </c>
      <c r="I18" s="13" t="s">
        <v>70</v>
      </c>
      <c r="J18" s="14" t="s">
        <v>43</v>
      </c>
    </row>
    <row r="19" spans="1:10" x14ac:dyDescent="0.3">
      <c r="A19" s="42" t="str">
        <f t="shared" si="0"/>
        <v>De Meiboom</v>
      </c>
      <c r="B19" s="11" t="s">
        <v>151</v>
      </c>
      <c r="C19" s="11"/>
      <c r="D19" s="12">
        <v>2</v>
      </c>
      <c r="E19" s="22" t="s">
        <v>6</v>
      </c>
      <c r="F19" s="22"/>
      <c r="G19" s="22"/>
      <c r="H19" s="36"/>
      <c r="I19" s="13"/>
      <c r="J19" s="14"/>
    </row>
    <row r="20" spans="1:10" x14ac:dyDescent="0.3">
      <c r="A20" s="1"/>
      <c r="B20" s="26" t="s">
        <v>11</v>
      </c>
      <c r="C20" s="2"/>
      <c r="D20" s="3"/>
      <c r="E20" s="4"/>
      <c r="F20" s="4"/>
      <c r="G20" s="4"/>
      <c r="H20" s="35"/>
      <c r="I20" s="4"/>
      <c r="J20" s="5"/>
    </row>
    <row r="21" spans="1:10" x14ac:dyDescent="0.3">
      <c r="A21" s="42" t="str">
        <f t="shared" si="0"/>
        <v>De Meiboom</v>
      </c>
      <c r="B21" s="20" t="s">
        <v>32</v>
      </c>
      <c r="C21" s="24"/>
      <c r="D21" s="19">
        <v>4</v>
      </c>
      <c r="E21" s="32" t="s">
        <v>152</v>
      </c>
      <c r="F21" s="32" t="s">
        <v>90</v>
      </c>
      <c r="G21" s="32"/>
      <c r="H21" s="36"/>
      <c r="I21" s="13"/>
      <c r="J21" s="14" t="s">
        <v>43</v>
      </c>
    </row>
    <row r="22" spans="1:10" x14ac:dyDescent="0.3">
      <c r="A22" s="42" t="str">
        <f t="shared" si="0"/>
        <v>De Meiboom</v>
      </c>
      <c r="B22" s="20" t="s">
        <v>32</v>
      </c>
      <c r="C22" s="20"/>
      <c r="D22" s="19">
        <v>5</v>
      </c>
      <c r="E22" s="21" t="s">
        <v>153</v>
      </c>
      <c r="F22" s="32" t="s">
        <v>90</v>
      </c>
      <c r="G22" s="21"/>
      <c r="H22" s="36"/>
      <c r="I22" s="13"/>
      <c r="J22" s="14" t="s">
        <v>43</v>
      </c>
    </row>
    <row r="23" spans="1:10" x14ac:dyDescent="0.3">
      <c r="A23" s="42" t="str">
        <f t="shared" si="0"/>
        <v>De Meiboom</v>
      </c>
      <c r="B23" s="20" t="s">
        <v>154</v>
      </c>
      <c r="C23" s="20"/>
      <c r="D23" s="19"/>
      <c r="E23" s="21" t="s">
        <v>155</v>
      </c>
      <c r="F23" s="32" t="s">
        <v>90</v>
      </c>
      <c r="G23" s="21"/>
      <c r="H23" s="36"/>
      <c r="I23" s="13"/>
      <c r="J23" s="14" t="s">
        <v>43</v>
      </c>
    </row>
    <row r="24" spans="1:10" x14ac:dyDescent="0.3">
      <c r="A24" s="6"/>
      <c r="B24" s="7" t="s">
        <v>12</v>
      </c>
      <c r="C24" s="7"/>
      <c r="D24" s="8"/>
      <c r="E24" s="9"/>
      <c r="F24" s="9"/>
      <c r="G24" s="9"/>
      <c r="H24" s="37"/>
      <c r="I24" s="9"/>
      <c r="J24" s="10"/>
    </row>
    <row r="25" spans="1:10" x14ac:dyDescent="0.3">
      <c r="A25" s="6"/>
      <c r="B25" s="7" t="s">
        <v>26</v>
      </c>
      <c r="C25" s="7"/>
      <c r="D25" s="8"/>
      <c r="E25" s="9"/>
      <c r="F25" s="9"/>
      <c r="G25" s="9"/>
      <c r="H25" s="37"/>
      <c r="I25" s="9"/>
      <c r="J25" s="10"/>
    </row>
    <row r="26" spans="1:10" x14ac:dyDescent="0.3">
      <c r="A26" s="1"/>
      <c r="B26" s="26" t="s">
        <v>13</v>
      </c>
      <c r="C26" s="2"/>
      <c r="D26" s="3"/>
      <c r="E26" s="4"/>
      <c r="F26" s="4"/>
      <c r="G26" s="4"/>
      <c r="H26" s="35"/>
      <c r="I26" s="4"/>
      <c r="J26" s="5"/>
    </row>
    <row r="27" spans="1:10" x14ac:dyDescent="0.3">
      <c r="A27" s="42" t="str">
        <f t="shared" ref="A27:A30" si="1">$A$4</f>
        <v>De Meiboom</v>
      </c>
      <c r="B27" s="11" t="s">
        <v>156</v>
      </c>
      <c r="C27" s="11" t="s">
        <v>160</v>
      </c>
      <c r="D27" s="12">
        <v>1</v>
      </c>
      <c r="E27" s="22" t="s">
        <v>157</v>
      </c>
      <c r="F27" s="22" t="s">
        <v>158</v>
      </c>
      <c r="G27" s="22"/>
      <c r="H27" s="36"/>
      <c r="I27" s="13" t="s">
        <v>70</v>
      </c>
      <c r="J27" s="14" t="s">
        <v>43</v>
      </c>
    </row>
    <row r="28" spans="1:10" x14ac:dyDescent="0.3">
      <c r="A28" s="1"/>
      <c r="B28" s="2" t="s">
        <v>14</v>
      </c>
      <c r="C28" s="2"/>
      <c r="D28" s="3"/>
      <c r="E28" s="4"/>
      <c r="F28" s="4"/>
      <c r="G28" s="4"/>
      <c r="H28" s="35"/>
      <c r="I28" s="4"/>
      <c r="J28" s="5"/>
    </row>
    <row r="29" spans="1:10" x14ac:dyDescent="0.3">
      <c r="A29" s="42" t="str">
        <f t="shared" si="1"/>
        <v>De Meiboom</v>
      </c>
      <c r="B29" s="11" t="s">
        <v>15</v>
      </c>
      <c r="C29" s="11" t="s">
        <v>159</v>
      </c>
      <c r="D29" s="12">
        <v>1</v>
      </c>
      <c r="E29" s="22"/>
      <c r="F29" s="22" t="s">
        <v>161</v>
      </c>
      <c r="G29" s="22"/>
      <c r="H29" s="36"/>
      <c r="I29" s="13" t="s">
        <v>70</v>
      </c>
      <c r="J29" s="14" t="s">
        <v>43</v>
      </c>
    </row>
    <row r="30" spans="1:10" x14ac:dyDescent="0.3">
      <c r="A30" s="42" t="str">
        <f t="shared" si="1"/>
        <v>De Meiboom</v>
      </c>
      <c r="B30" s="11" t="s">
        <v>163</v>
      </c>
      <c r="C30" s="11" t="s">
        <v>162</v>
      </c>
      <c r="D30" s="12">
        <v>1</v>
      </c>
      <c r="E30" s="22" t="s">
        <v>155</v>
      </c>
      <c r="F30" s="22"/>
      <c r="G30" s="22"/>
      <c r="H30" s="36"/>
      <c r="I30" s="13" t="s">
        <v>164</v>
      </c>
      <c r="J30" s="14" t="s">
        <v>43</v>
      </c>
    </row>
  </sheetData>
  <sheetProtection algorithmName="SHA-512" hashValue="4UT6/2hTdOvbOATq31aJjyfYqjDpFRCVNBxTuV/6VeA+UCXuhnJ0E9h5hrk1tezdnUhIpX8GIY6YCrv4Gok3Cg==" saltValue="d1eYIRuqiWuw7NS9rlZgtQ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367F-C32B-4E57-B731-EB9D40DD81D7}">
  <sheetPr codeName="Blad22">
    <pageSetUpPr fitToPage="1"/>
  </sheetPr>
  <dimension ref="A1:N31"/>
  <sheetViews>
    <sheetView topLeftCell="A2" workbookViewId="0">
      <selection activeCell="A25" sqref="A1:XFD1048576"/>
    </sheetView>
  </sheetViews>
  <sheetFormatPr defaultRowHeight="14.4" x14ac:dyDescent="0.3"/>
  <cols>
    <col min="1" max="1" width="28.5546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44140625" style="31" bestFit="1" customWidth="1"/>
    <col min="6" max="6" width="10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16.2" thickBot="1" x14ac:dyDescent="0.35">
      <c r="A4" s="45" t="s">
        <v>690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Michiel de Ruyterschool</v>
      </c>
      <c r="B7" s="11" t="s">
        <v>411</v>
      </c>
      <c r="C7" s="11" t="s">
        <v>70</v>
      </c>
      <c r="D7" s="12">
        <v>4</v>
      </c>
      <c r="E7" s="22" t="s">
        <v>2</v>
      </c>
      <c r="F7" s="22" t="s">
        <v>96</v>
      </c>
      <c r="G7" s="22" t="s">
        <v>97</v>
      </c>
      <c r="H7" s="36">
        <v>2005</v>
      </c>
      <c r="I7" s="13"/>
      <c r="J7" s="14"/>
    </row>
    <row r="8" spans="1:14" x14ac:dyDescent="0.3">
      <c r="A8" s="42" t="str">
        <f t="shared" ref="A8:A24" si="0">$A$4</f>
        <v>Michiel de Ruyterschool</v>
      </c>
      <c r="B8" s="11" t="s">
        <v>1</v>
      </c>
      <c r="C8" s="11" t="s">
        <v>691</v>
      </c>
      <c r="D8" s="12">
        <v>1</v>
      </c>
      <c r="E8" s="22" t="s">
        <v>2</v>
      </c>
      <c r="F8" s="22" t="s">
        <v>692</v>
      </c>
      <c r="G8" s="22" t="s">
        <v>168</v>
      </c>
      <c r="H8" s="36">
        <v>2015</v>
      </c>
      <c r="I8" s="13"/>
      <c r="J8" s="14"/>
    </row>
    <row r="9" spans="1:14" x14ac:dyDescent="0.3">
      <c r="A9" s="6"/>
      <c r="B9" s="7" t="s">
        <v>3</v>
      </c>
      <c r="C9" s="7"/>
      <c r="D9" s="8"/>
      <c r="E9" s="9"/>
      <c r="F9" s="9"/>
      <c r="G9" s="9"/>
      <c r="H9" s="37"/>
      <c r="I9" s="9"/>
      <c r="J9" s="10"/>
    </row>
    <row r="10" spans="1:14" x14ac:dyDescent="0.3">
      <c r="A10" s="42" t="str">
        <f t="shared" si="0"/>
        <v>Michiel de Ruyterschool</v>
      </c>
      <c r="B10" s="11" t="s">
        <v>233</v>
      </c>
      <c r="C10" s="11" t="s">
        <v>70</v>
      </c>
      <c r="D10" s="12">
        <v>1</v>
      </c>
      <c r="E10" s="22" t="s">
        <v>6</v>
      </c>
      <c r="F10" s="22" t="s">
        <v>693</v>
      </c>
      <c r="G10" s="22"/>
      <c r="H10" s="36">
        <v>2005</v>
      </c>
      <c r="I10" s="13"/>
      <c r="J10" s="14"/>
    </row>
    <row r="11" spans="1:14" x14ac:dyDescent="0.3">
      <c r="A11" s="42" t="str">
        <f t="shared" si="0"/>
        <v>Michiel de Ruyterschool</v>
      </c>
      <c r="B11" s="11" t="s">
        <v>694</v>
      </c>
      <c r="C11" s="11" t="s">
        <v>70</v>
      </c>
      <c r="D11" s="12">
        <v>1</v>
      </c>
      <c r="E11" s="22" t="s">
        <v>6</v>
      </c>
      <c r="F11" s="22" t="s">
        <v>235</v>
      </c>
      <c r="G11" s="22"/>
      <c r="H11" s="36">
        <v>2005</v>
      </c>
      <c r="I11" s="13"/>
      <c r="J11" s="14"/>
    </row>
    <row r="12" spans="1:14" x14ac:dyDescent="0.3">
      <c r="A12" s="6"/>
      <c r="B12" s="7" t="s">
        <v>5</v>
      </c>
      <c r="C12" s="7"/>
      <c r="D12" s="8"/>
      <c r="E12" s="9"/>
      <c r="F12" s="9"/>
      <c r="G12" s="9"/>
      <c r="H12" s="37"/>
      <c r="I12" s="9"/>
      <c r="J12" s="10"/>
    </row>
    <row r="13" spans="1:14" x14ac:dyDescent="0.3">
      <c r="A13" s="42" t="str">
        <f t="shared" si="0"/>
        <v>Michiel de Ruyterschool</v>
      </c>
      <c r="B13" s="11" t="s">
        <v>236</v>
      </c>
      <c r="C13" s="11" t="s">
        <v>70</v>
      </c>
      <c r="D13" s="12">
        <v>1</v>
      </c>
      <c r="E13" s="22" t="s">
        <v>2</v>
      </c>
      <c r="F13" s="22" t="s">
        <v>695</v>
      </c>
      <c r="G13" s="22"/>
      <c r="H13" s="36">
        <v>2005</v>
      </c>
      <c r="I13" s="13"/>
      <c r="J13" s="14"/>
    </row>
    <row r="14" spans="1:14" x14ac:dyDescent="0.3">
      <c r="A14" s="42" t="str">
        <f t="shared" si="0"/>
        <v>Michiel de Ruyterschool</v>
      </c>
      <c r="B14" s="11" t="s">
        <v>696</v>
      </c>
      <c r="C14" s="11" t="s">
        <v>70</v>
      </c>
      <c r="D14" s="12">
        <v>2</v>
      </c>
      <c r="E14" s="22" t="s">
        <v>697</v>
      </c>
      <c r="F14" s="22"/>
      <c r="G14" s="22"/>
      <c r="H14" s="36">
        <v>2005</v>
      </c>
      <c r="I14" s="13"/>
      <c r="J14" s="14"/>
    </row>
    <row r="15" spans="1:14" x14ac:dyDescent="0.3">
      <c r="A15" s="42" t="str">
        <f t="shared" si="0"/>
        <v>Michiel de Ruyterschool</v>
      </c>
      <c r="B15" s="11" t="s">
        <v>700</v>
      </c>
      <c r="C15" s="11" t="s">
        <v>70</v>
      </c>
      <c r="D15" s="12">
        <v>1</v>
      </c>
      <c r="E15" s="22" t="s">
        <v>698</v>
      </c>
      <c r="F15" s="22"/>
      <c r="G15" s="22"/>
      <c r="H15" s="36">
        <v>2005</v>
      </c>
      <c r="I15" s="13"/>
      <c r="J15" s="14"/>
    </row>
    <row r="16" spans="1:14" x14ac:dyDescent="0.3">
      <c r="A16" s="42" t="str">
        <f t="shared" si="0"/>
        <v>Michiel de Ruyterschool</v>
      </c>
      <c r="B16" s="50" t="s">
        <v>108</v>
      </c>
      <c r="C16" s="11" t="s">
        <v>70</v>
      </c>
      <c r="D16" s="31">
        <v>1</v>
      </c>
      <c r="E16" s="22" t="s">
        <v>8</v>
      </c>
      <c r="F16" s="22" t="s">
        <v>699</v>
      </c>
      <c r="G16" s="22"/>
      <c r="H16" s="36">
        <v>2016</v>
      </c>
      <c r="I16" s="13"/>
      <c r="J16" s="14"/>
    </row>
    <row r="17" spans="1:10" x14ac:dyDescent="0.3">
      <c r="A17" s="42" t="str">
        <f t="shared" si="0"/>
        <v>Michiel de Ruyterschool</v>
      </c>
      <c r="B17" s="11" t="s">
        <v>351</v>
      </c>
      <c r="C17" s="11" t="s">
        <v>70</v>
      </c>
      <c r="D17" s="12">
        <v>11</v>
      </c>
      <c r="E17" s="22" t="s">
        <v>261</v>
      </c>
      <c r="F17" s="22"/>
      <c r="G17" s="22"/>
      <c r="H17" s="36">
        <v>2005</v>
      </c>
      <c r="I17" s="13"/>
      <c r="J17" s="14"/>
    </row>
    <row r="18" spans="1:10" x14ac:dyDescent="0.3">
      <c r="A18" s="42" t="str">
        <f t="shared" si="0"/>
        <v>Michiel de Ruyterschool</v>
      </c>
      <c r="B18" s="11" t="s">
        <v>318</v>
      </c>
      <c r="C18" s="11" t="s">
        <v>70</v>
      </c>
      <c r="D18" s="31">
        <v>6</v>
      </c>
      <c r="E18" s="31" t="s">
        <v>701</v>
      </c>
      <c r="F18" s="31" t="s">
        <v>702</v>
      </c>
      <c r="H18" s="54">
        <v>2005</v>
      </c>
      <c r="I18" s="13"/>
      <c r="J18" s="14"/>
    </row>
    <row r="19" spans="1:10" x14ac:dyDescent="0.3">
      <c r="A19" s="42" t="str">
        <f t="shared" si="0"/>
        <v>Michiel de Ruyterschool</v>
      </c>
      <c r="B19" s="11" t="s">
        <v>703</v>
      </c>
      <c r="C19" s="11" t="s">
        <v>70</v>
      </c>
      <c r="D19" s="12">
        <v>3</v>
      </c>
      <c r="E19" s="22" t="s">
        <v>10</v>
      </c>
      <c r="F19" s="22"/>
      <c r="G19" s="22"/>
      <c r="H19" s="36">
        <v>2005</v>
      </c>
      <c r="I19" s="13"/>
      <c r="J19" s="14"/>
    </row>
    <row r="20" spans="1:10" ht="16.2" x14ac:dyDescent="0.3">
      <c r="A20" s="42" t="str">
        <f t="shared" si="0"/>
        <v>Michiel de Ruyterschool</v>
      </c>
      <c r="B20" s="11" t="s">
        <v>704</v>
      </c>
      <c r="C20" s="11" t="s">
        <v>70</v>
      </c>
      <c r="D20" s="12">
        <v>3</v>
      </c>
      <c r="E20" s="22" t="s">
        <v>10</v>
      </c>
      <c r="F20" s="22" t="s">
        <v>705</v>
      </c>
      <c r="G20" s="22"/>
      <c r="H20" s="36"/>
      <c r="I20" s="13"/>
      <c r="J20" s="14"/>
    </row>
    <row r="21" spans="1:10" x14ac:dyDescent="0.3">
      <c r="A21" s="42" t="str">
        <f t="shared" si="0"/>
        <v>Michiel de Ruyterschool</v>
      </c>
      <c r="B21" s="11" t="s">
        <v>144</v>
      </c>
      <c r="C21" s="11" t="s">
        <v>70</v>
      </c>
      <c r="D21" s="12">
        <v>1</v>
      </c>
      <c r="E21" s="22"/>
      <c r="F21" s="22"/>
      <c r="G21" s="22"/>
      <c r="H21" s="36"/>
      <c r="I21" s="13"/>
      <c r="J21" s="14"/>
    </row>
    <row r="22" spans="1:10" x14ac:dyDescent="0.3">
      <c r="A22" s="1"/>
      <c r="B22" s="26" t="s">
        <v>11</v>
      </c>
      <c r="C22" s="2"/>
      <c r="D22" s="3"/>
      <c r="E22" s="4"/>
      <c r="F22" s="4"/>
      <c r="G22" s="4"/>
      <c r="H22" s="35"/>
      <c r="I22" s="4"/>
      <c r="J22" s="5"/>
    </row>
    <row r="23" spans="1:10" x14ac:dyDescent="0.3">
      <c r="A23" s="42" t="str">
        <f t="shared" si="0"/>
        <v>Michiel de Ruyterschool</v>
      </c>
      <c r="B23" s="20" t="s">
        <v>221</v>
      </c>
      <c r="C23" s="24" t="s">
        <v>691</v>
      </c>
      <c r="D23" s="19">
        <v>2</v>
      </c>
      <c r="E23" s="32" t="s">
        <v>185</v>
      </c>
      <c r="F23" s="32"/>
      <c r="G23" s="32"/>
      <c r="H23" s="36"/>
      <c r="I23" s="13"/>
      <c r="J23" s="14"/>
    </row>
    <row r="24" spans="1:10" x14ac:dyDescent="0.3">
      <c r="A24" s="42" t="str">
        <f t="shared" si="0"/>
        <v>Michiel de Ruyterschool</v>
      </c>
      <c r="B24" s="20" t="s">
        <v>32</v>
      </c>
      <c r="C24" s="20" t="s">
        <v>706</v>
      </c>
      <c r="D24" s="19">
        <v>6</v>
      </c>
      <c r="E24" s="21" t="s">
        <v>188</v>
      </c>
      <c r="F24" s="21"/>
      <c r="G24" s="21"/>
      <c r="H24" s="36"/>
      <c r="I24" s="13"/>
      <c r="J24" s="14"/>
    </row>
    <row r="25" spans="1:10" x14ac:dyDescent="0.3">
      <c r="A25" s="6"/>
      <c r="B25" s="7" t="s">
        <v>12</v>
      </c>
      <c r="C25" s="7"/>
      <c r="D25" s="8"/>
      <c r="E25" s="9"/>
      <c r="F25" s="9"/>
      <c r="G25" s="9"/>
      <c r="H25" s="37"/>
      <c r="I25" s="9"/>
      <c r="J25" s="10"/>
    </row>
    <row r="26" spans="1:10" x14ac:dyDescent="0.3">
      <c r="A26" s="6"/>
      <c r="B26" s="7" t="s">
        <v>26</v>
      </c>
      <c r="C26" s="7"/>
      <c r="D26" s="8"/>
      <c r="E26" s="9"/>
      <c r="F26" s="9"/>
      <c r="G26" s="9"/>
      <c r="H26" s="37"/>
      <c r="I26" s="9"/>
      <c r="J26" s="10"/>
    </row>
    <row r="27" spans="1:10" x14ac:dyDescent="0.3">
      <c r="A27" s="1"/>
      <c r="B27" s="26" t="s">
        <v>13</v>
      </c>
      <c r="C27" s="2"/>
      <c r="D27" s="3"/>
      <c r="E27" s="4"/>
      <c r="F27" s="4"/>
      <c r="G27" s="4"/>
      <c r="H27" s="35"/>
      <c r="I27" s="4"/>
      <c r="J27" s="5"/>
    </row>
    <row r="28" spans="1:10" x14ac:dyDescent="0.3">
      <c r="A28" s="42" t="str">
        <f t="shared" ref="A28:A31" si="1">$A$4</f>
        <v>Michiel de Ruyterschool</v>
      </c>
      <c r="B28" s="11" t="s">
        <v>707</v>
      </c>
      <c r="C28" s="11" t="s">
        <v>691</v>
      </c>
      <c r="D28" s="12">
        <v>2</v>
      </c>
      <c r="E28" s="22"/>
      <c r="F28" s="22"/>
      <c r="G28" s="22"/>
      <c r="H28" s="36"/>
      <c r="I28" s="13"/>
      <c r="J28" s="14"/>
    </row>
    <row r="29" spans="1:10" x14ac:dyDescent="0.3">
      <c r="A29" s="1"/>
      <c r="B29" s="2" t="s">
        <v>14</v>
      </c>
      <c r="C29" s="2"/>
      <c r="D29" s="3"/>
      <c r="E29" s="4"/>
      <c r="F29" s="4"/>
      <c r="G29" s="4"/>
      <c r="H29" s="35"/>
      <c r="I29" s="4"/>
      <c r="J29" s="5"/>
    </row>
    <row r="30" spans="1:10" x14ac:dyDescent="0.3">
      <c r="A30" s="42" t="str">
        <f t="shared" si="1"/>
        <v>Michiel de Ruyterschool</v>
      </c>
      <c r="B30" s="11" t="s">
        <v>15</v>
      </c>
      <c r="C30" s="11" t="s">
        <v>70</v>
      </c>
      <c r="D30" s="12">
        <v>1</v>
      </c>
      <c r="E30" s="22" t="s">
        <v>708</v>
      </c>
      <c r="F30" s="22"/>
      <c r="G30" s="22"/>
      <c r="H30" s="36">
        <v>2005</v>
      </c>
      <c r="I30" s="13"/>
      <c r="J30" s="14"/>
    </row>
    <row r="31" spans="1:10" x14ac:dyDescent="0.3">
      <c r="A31" s="42" t="str">
        <f t="shared" si="1"/>
        <v>Michiel de Ruyterschool</v>
      </c>
      <c r="B31" s="11" t="s">
        <v>447</v>
      </c>
      <c r="C31" s="11" t="s">
        <v>70</v>
      </c>
      <c r="D31" s="12">
        <v>1</v>
      </c>
      <c r="E31" s="22" t="s">
        <v>58</v>
      </c>
      <c r="F31" s="22"/>
      <c r="G31" s="22"/>
      <c r="H31" s="36">
        <v>2005</v>
      </c>
      <c r="I31" s="13"/>
      <c r="J31" s="14"/>
    </row>
  </sheetData>
  <sheetProtection algorithmName="SHA-512" hashValue="qrMy06y4KOLWU2uelEg25ovA1vMjXK2J7jRUdK37adOUEf5RFrnAHsnldJiIbpwPo47VoMccirNFe98vREohmw==" saltValue="WFks0vUU52XJl/8brYH11w==" spinCount="100000" sheet="1" objects="1" scenarios="1"/>
  <pageMargins left="0.25" right="0.25" top="0.75" bottom="0.75" header="0.3" footer="0.3"/>
  <pageSetup paperSize="9" scale="70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1EF8-4C75-4C69-85EF-AFEA8CF76483}">
  <sheetPr codeName="Blad24">
    <pageSetUpPr fitToPage="1"/>
  </sheetPr>
  <dimension ref="A1:N28"/>
  <sheetViews>
    <sheetView topLeftCell="A2" workbookViewId="0">
      <selection activeCell="A25" sqref="A1:XFD1048576"/>
    </sheetView>
  </sheetViews>
  <sheetFormatPr defaultRowHeight="14.4" x14ac:dyDescent="0.3"/>
  <cols>
    <col min="1" max="1" width="11.88671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6640625" style="31" bestFit="1" customWidth="1"/>
    <col min="6" max="6" width="13.886718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753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NSV II</v>
      </c>
      <c r="B6" s="11" t="s">
        <v>411</v>
      </c>
      <c r="C6" s="11" t="s">
        <v>70</v>
      </c>
      <c r="D6" s="12">
        <v>4</v>
      </c>
      <c r="E6" s="22" t="s">
        <v>34</v>
      </c>
      <c r="F6" s="22" t="s">
        <v>622</v>
      </c>
      <c r="G6" s="22" t="s">
        <v>140</v>
      </c>
      <c r="H6" s="36">
        <v>2009</v>
      </c>
      <c r="I6" s="13"/>
      <c r="J6" s="14" t="s">
        <v>574</v>
      </c>
    </row>
    <row r="7" spans="1:14" x14ac:dyDescent="0.3">
      <c r="A7" s="6"/>
      <c r="B7" s="7" t="s">
        <v>3</v>
      </c>
      <c r="C7" s="7"/>
      <c r="D7" s="8"/>
      <c r="E7" s="9"/>
      <c r="F7" s="9"/>
      <c r="G7" s="9"/>
      <c r="H7" s="37"/>
      <c r="I7" s="9"/>
      <c r="J7" s="10"/>
    </row>
    <row r="8" spans="1:14" x14ac:dyDescent="0.3">
      <c r="A8" s="42" t="str">
        <f t="shared" ref="A8:A22" si="0">$A$3</f>
        <v>NSV II</v>
      </c>
      <c r="B8" s="11" t="s">
        <v>233</v>
      </c>
      <c r="C8" s="11"/>
      <c r="D8" s="12">
        <v>1</v>
      </c>
      <c r="E8" s="22" t="s">
        <v>6</v>
      </c>
      <c r="F8" s="22" t="s">
        <v>754</v>
      </c>
      <c r="G8" s="22"/>
      <c r="H8" s="36">
        <v>2009</v>
      </c>
      <c r="I8" s="13"/>
      <c r="J8" s="14" t="s">
        <v>574</v>
      </c>
    </row>
    <row r="9" spans="1:14" x14ac:dyDescent="0.3">
      <c r="A9" s="42" t="str">
        <f t="shared" si="0"/>
        <v>NSV II</v>
      </c>
      <c r="B9" s="11" t="s">
        <v>624</v>
      </c>
      <c r="C9" s="11"/>
      <c r="D9" s="12">
        <v>1</v>
      </c>
      <c r="E9" s="22" t="s">
        <v>6</v>
      </c>
      <c r="F9" s="55" t="s">
        <v>755</v>
      </c>
      <c r="G9" s="22"/>
      <c r="H9" s="36">
        <v>2009</v>
      </c>
      <c r="I9" s="13"/>
      <c r="J9" s="14" t="s">
        <v>574</v>
      </c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 t="shared" si="0"/>
        <v>NSV II</v>
      </c>
      <c r="B11" s="11" t="s">
        <v>756</v>
      </c>
      <c r="C11" s="11"/>
      <c r="D11" s="12">
        <v>1</v>
      </c>
      <c r="E11" s="22" t="s">
        <v>34</v>
      </c>
      <c r="F11" s="22" t="s">
        <v>695</v>
      </c>
      <c r="G11" s="22"/>
      <c r="H11" s="36">
        <v>2009</v>
      </c>
      <c r="I11" s="13"/>
      <c r="J11" s="14" t="s">
        <v>574</v>
      </c>
    </row>
    <row r="12" spans="1:14" x14ac:dyDescent="0.3">
      <c r="A12" s="42" t="str">
        <f t="shared" si="0"/>
        <v>NSV II</v>
      </c>
      <c r="B12" s="11" t="s">
        <v>628</v>
      </c>
      <c r="C12" s="11"/>
      <c r="D12" s="12">
        <v>12</v>
      </c>
      <c r="E12" s="22" t="s">
        <v>246</v>
      </c>
      <c r="F12" s="22"/>
      <c r="G12" s="22"/>
      <c r="H12" s="36">
        <v>2009</v>
      </c>
      <c r="I12" s="13"/>
      <c r="J12" s="14" t="s">
        <v>574</v>
      </c>
    </row>
    <row r="13" spans="1:14" x14ac:dyDescent="0.3">
      <c r="A13" s="42" t="str">
        <f t="shared" si="0"/>
        <v>NSV II</v>
      </c>
      <c r="B13" s="11" t="s">
        <v>144</v>
      </c>
      <c r="C13" s="11"/>
      <c r="D13" s="12">
        <v>1</v>
      </c>
      <c r="E13" s="22" t="s">
        <v>630</v>
      </c>
      <c r="F13" s="22"/>
      <c r="G13" s="22"/>
      <c r="H13" s="36">
        <v>2009</v>
      </c>
      <c r="I13" s="13"/>
      <c r="J13" s="14" t="s">
        <v>574</v>
      </c>
    </row>
    <row r="14" spans="1:14" x14ac:dyDescent="0.3">
      <c r="A14" s="42" t="str">
        <f t="shared" si="0"/>
        <v>NSV II</v>
      </c>
      <c r="B14" s="11" t="s">
        <v>696</v>
      </c>
      <c r="C14" s="11"/>
      <c r="D14" s="12">
        <v>3</v>
      </c>
      <c r="E14" s="22" t="s">
        <v>8</v>
      </c>
      <c r="F14" s="22" t="s">
        <v>625</v>
      </c>
      <c r="G14" s="22"/>
      <c r="H14" s="36">
        <v>2009</v>
      </c>
      <c r="I14" s="13"/>
      <c r="J14" s="14" t="s">
        <v>574</v>
      </c>
    </row>
    <row r="15" spans="1:14" x14ac:dyDescent="0.3">
      <c r="A15" s="42" t="str">
        <f t="shared" si="0"/>
        <v>NSV II</v>
      </c>
      <c r="B15" s="11" t="s">
        <v>700</v>
      </c>
      <c r="C15" s="11"/>
      <c r="D15" s="12">
        <v>1</v>
      </c>
      <c r="E15" s="22" t="s">
        <v>8</v>
      </c>
      <c r="F15" s="22" t="s">
        <v>757</v>
      </c>
      <c r="G15" s="22"/>
      <c r="H15" s="36">
        <v>2009</v>
      </c>
      <c r="I15" s="13"/>
      <c r="J15" s="14" t="s">
        <v>574</v>
      </c>
    </row>
    <row r="16" spans="1:14" x14ac:dyDescent="0.3">
      <c r="A16" s="42" t="str">
        <f t="shared" si="0"/>
        <v>NSV II</v>
      </c>
      <c r="B16" s="11" t="s">
        <v>424</v>
      </c>
      <c r="C16" s="11"/>
      <c r="D16" s="12">
        <v>5</v>
      </c>
      <c r="E16" s="22" t="s">
        <v>7</v>
      </c>
      <c r="F16" s="22" t="s">
        <v>214</v>
      </c>
      <c r="G16" s="22"/>
      <c r="H16" s="36">
        <v>2009</v>
      </c>
      <c r="I16" s="13"/>
      <c r="J16" s="14" t="s">
        <v>574</v>
      </c>
    </row>
    <row r="17" spans="1:10" x14ac:dyDescent="0.3">
      <c r="A17" s="42" t="str">
        <f t="shared" si="0"/>
        <v>NSV II</v>
      </c>
      <c r="B17" s="11" t="s">
        <v>758</v>
      </c>
      <c r="C17" s="11"/>
      <c r="D17" s="12">
        <v>1</v>
      </c>
      <c r="E17" s="22" t="s">
        <v>7</v>
      </c>
      <c r="F17" s="22" t="s">
        <v>55</v>
      </c>
      <c r="G17" s="22"/>
      <c r="H17" s="36">
        <v>2009</v>
      </c>
      <c r="I17" s="13"/>
      <c r="J17" s="14" t="s">
        <v>574</v>
      </c>
    </row>
    <row r="18" spans="1:10" x14ac:dyDescent="0.3">
      <c r="A18" s="42" t="str">
        <f t="shared" si="0"/>
        <v>NSV II</v>
      </c>
      <c r="B18" s="11" t="s">
        <v>703</v>
      </c>
      <c r="C18" s="11"/>
      <c r="D18" s="12">
        <v>4</v>
      </c>
      <c r="E18" s="22" t="s">
        <v>759</v>
      </c>
      <c r="F18" s="22"/>
      <c r="G18" s="22"/>
      <c r="H18" s="36">
        <v>2009</v>
      </c>
      <c r="I18" s="13"/>
      <c r="J18" s="14" t="s">
        <v>574</v>
      </c>
    </row>
    <row r="19" spans="1:10" x14ac:dyDescent="0.3">
      <c r="A19" s="42" t="str">
        <f t="shared" si="0"/>
        <v>NSV II</v>
      </c>
      <c r="B19" s="11" t="s">
        <v>760</v>
      </c>
      <c r="C19" s="11"/>
      <c r="D19" s="12">
        <v>4</v>
      </c>
      <c r="E19" s="22" t="s">
        <v>759</v>
      </c>
      <c r="F19" s="22" t="s">
        <v>761</v>
      </c>
      <c r="G19" s="22"/>
      <c r="H19" s="36">
        <v>2009</v>
      </c>
      <c r="I19" s="13"/>
      <c r="J19" s="14" t="s">
        <v>574</v>
      </c>
    </row>
    <row r="20" spans="1:10" x14ac:dyDescent="0.3">
      <c r="A20" s="1"/>
      <c r="B20" s="26" t="s">
        <v>11</v>
      </c>
      <c r="C20" s="2"/>
      <c r="D20" s="3"/>
      <c r="E20" s="4"/>
      <c r="F20" s="4"/>
      <c r="G20" s="4"/>
      <c r="H20" s="35"/>
      <c r="I20" s="4"/>
      <c r="J20" s="5"/>
    </row>
    <row r="21" spans="1:10" x14ac:dyDescent="0.3">
      <c r="A21" s="42" t="str">
        <f t="shared" si="0"/>
        <v>NSV II</v>
      </c>
      <c r="B21" s="20" t="s">
        <v>762</v>
      </c>
      <c r="C21" s="24"/>
      <c r="D21" s="19">
        <v>5</v>
      </c>
      <c r="E21" s="32" t="s">
        <v>222</v>
      </c>
      <c r="F21" s="32"/>
      <c r="G21" s="32"/>
      <c r="H21" s="36"/>
      <c r="I21" s="13"/>
      <c r="J21" s="14" t="s">
        <v>574</v>
      </c>
    </row>
    <row r="22" spans="1:10" x14ac:dyDescent="0.3">
      <c r="A22" s="42" t="str">
        <f t="shared" si="0"/>
        <v>NSV II</v>
      </c>
      <c r="B22" s="20" t="s">
        <v>88</v>
      </c>
      <c r="C22" s="20"/>
      <c r="D22" s="19">
        <v>3</v>
      </c>
      <c r="E22" s="21" t="s">
        <v>188</v>
      </c>
      <c r="F22" s="21"/>
      <c r="G22" s="21"/>
      <c r="H22" s="36"/>
      <c r="I22" s="13"/>
      <c r="J22" s="14" t="s">
        <v>574</v>
      </c>
    </row>
    <row r="23" spans="1:10" x14ac:dyDescent="0.3">
      <c r="A23" s="6"/>
      <c r="B23" s="7" t="s">
        <v>12</v>
      </c>
      <c r="C23" s="7"/>
      <c r="D23" s="8"/>
      <c r="E23" s="9"/>
      <c r="F23" s="9"/>
      <c r="G23" s="9"/>
      <c r="H23" s="37"/>
      <c r="I23" s="9"/>
      <c r="J23" s="10"/>
    </row>
    <row r="24" spans="1:10" x14ac:dyDescent="0.3">
      <c r="A24" s="6"/>
      <c r="B24" s="7" t="s">
        <v>26</v>
      </c>
      <c r="C24" s="7"/>
      <c r="D24" s="8"/>
      <c r="E24" s="9"/>
      <c r="F24" s="9"/>
      <c r="G24" s="9"/>
      <c r="H24" s="37"/>
      <c r="I24" s="9"/>
      <c r="J24" s="10"/>
    </row>
    <row r="25" spans="1:10" x14ac:dyDescent="0.3">
      <c r="A25" s="1"/>
      <c r="B25" s="26" t="s">
        <v>13</v>
      </c>
      <c r="C25" s="2"/>
      <c r="D25" s="3"/>
      <c r="E25" s="4"/>
      <c r="F25" s="4"/>
      <c r="G25" s="4"/>
      <c r="H25" s="35"/>
      <c r="I25" s="4"/>
      <c r="J25" s="5"/>
    </row>
    <row r="26" spans="1:10" x14ac:dyDescent="0.3">
      <c r="A26" s="42" t="str">
        <f t="shared" ref="A26:A28" si="1">$A$3</f>
        <v>NSV II</v>
      </c>
      <c r="B26" s="11" t="s">
        <v>707</v>
      </c>
      <c r="C26" s="11"/>
      <c r="D26" s="12">
        <v>1</v>
      </c>
      <c r="E26" s="22"/>
      <c r="F26" s="22"/>
      <c r="G26" s="22"/>
      <c r="H26" s="36"/>
      <c r="I26" s="13"/>
      <c r="J26" s="14"/>
    </row>
    <row r="27" spans="1:10" x14ac:dyDescent="0.3">
      <c r="A27" s="1"/>
      <c r="B27" s="2" t="s">
        <v>14</v>
      </c>
      <c r="C27" s="2"/>
      <c r="D27" s="3"/>
      <c r="E27" s="4"/>
      <c r="F27" s="4"/>
      <c r="G27" s="4"/>
      <c r="H27" s="35"/>
      <c r="I27" s="4"/>
      <c r="J27" s="5"/>
    </row>
    <row r="28" spans="1:10" x14ac:dyDescent="0.3">
      <c r="A28" s="42" t="str">
        <f t="shared" si="1"/>
        <v>NSV II</v>
      </c>
      <c r="B28" s="11" t="s">
        <v>15</v>
      </c>
      <c r="C28" s="11" t="s">
        <v>70</v>
      </c>
      <c r="D28" s="12">
        <v>1</v>
      </c>
      <c r="E28" s="22" t="s">
        <v>763</v>
      </c>
      <c r="F28" s="22"/>
      <c r="G28" s="22"/>
      <c r="H28" s="36">
        <v>2009</v>
      </c>
      <c r="I28" s="13"/>
      <c r="J28" s="14"/>
    </row>
  </sheetData>
  <sheetProtection algorithmName="SHA-512" hashValue="gZgcbavCO+YwFHP05osY4wxXezn00QyfhYA46UjEjz/4/L0nLNyx2XdXeSPNEk/ImHrQOOxMstmL+h8NLL67vQ==" saltValue="ThF7O1MNb7zLtI0Nn6Dpaw==" spinCount="100000" sheet="1" objects="1" scenarios="1"/>
  <pageMargins left="0.25" right="0.25" top="0.75" bottom="0.75" header="0.3" footer="0.3"/>
  <pageSetup paperSize="9" scale="75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C835-8EA3-43DF-A22D-2BA14C2C86AA}">
  <sheetPr codeName="Blad6">
    <pageSetUpPr fitToPage="1"/>
  </sheetPr>
  <dimension ref="A1:N41"/>
  <sheetViews>
    <sheetView topLeftCell="A2" workbookViewId="0">
      <selection activeCell="A25" sqref="A1:XFD1048576"/>
    </sheetView>
  </sheetViews>
  <sheetFormatPr defaultRowHeight="14.4" x14ac:dyDescent="0.3"/>
  <cols>
    <col min="1" max="1" width="14.66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10.33203125" style="31" bestFit="1" customWidth="1"/>
    <col min="6" max="6" width="14.441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x14ac:dyDescent="0.3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5" thickBot="1" x14ac:dyDescent="0.35">
      <c r="A3" s="43"/>
      <c r="B3" s="25"/>
      <c r="C3" s="2"/>
      <c r="D3" s="3"/>
      <c r="E3" s="4"/>
      <c r="F3" s="4"/>
      <c r="G3" s="4"/>
      <c r="H3" s="35"/>
      <c r="I3" s="4"/>
      <c r="J3" s="5"/>
    </row>
    <row r="4" spans="1:14" ht="16.2" thickBot="1" x14ac:dyDescent="0.35">
      <c r="A4" s="45" t="s">
        <v>191</v>
      </c>
      <c r="B4" s="69" t="s">
        <v>944</v>
      </c>
      <c r="C4" s="11"/>
      <c r="D4" s="12"/>
      <c r="E4" s="22"/>
      <c r="F4" s="22"/>
      <c r="G4" s="22"/>
      <c r="H4" s="36"/>
      <c r="I4" s="13"/>
      <c r="J4" s="14"/>
    </row>
    <row r="5" spans="1:14" x14ac:dyDescent="0.3">
      <c r="A5" s="1"/>
      <c r="B5" s="26" t="s">
        <v>28</v>
      </c>
      <c r="C5" s="2"/>
      <c r="D5" s="3"/>
      <c r="E5" s="4"/>
      <c r="F5" s="4"/>
      <c r="G5" s="4"/>
      <c r="H5" s="35"/>
      <c r="I5" s="4"/>
      <c r="J5" s="5"/>
      <c r="N5" s="44"/>
    </row>
    <row r="6" spans="1:14" x14ac:dyDescent="0.3">
      <c r="A6" s="6"/>
      <c r="B6" s="7" t="s">
        <v>0</v>
      </c>
      <c r="C6" s="7"/>
      <c r="D6" s="8"/>
      <c r="E6" s="9"/>
      <c r="F6" s="9"/>
      <c r="G6" s="9"/>
      <c r="H6" s="37"/>
      <c r="I6" s="9"/>
      <c r="J6" s="10"/>
    </row>
    <row r="7" spans="1:14" x14ac:dyDescent="0.3">
      <c r="A7" s="42" t="str">
        <f>$A$4</f>
        <v>Nutsschool</v>
      </c>
      <c r="B7" s="11" t="s">
        <v>67</v>
      </c>
      <c r="C7" s="11"/>
      <c r="D7" s="12">
        <v>1</v>
      </c>
      <c r="E7" s="22" t="s">
        <v>2</v>
      </c>
      <c r="F7" s="22" t="s">
        <v>192</v>
      </c>
      <c r="G7" s="22" t="s">
        <v>193</v>
      </c>
      <c r="H7" s="36">
        <v>1994</v>
      </c>
      <c r="I7" s="13" t="s">
        <v>41</v>
      </c>
      <c r="J7" s="14" t="s">
        <v>60</v>
      </c>
    </row>
    <row r="8" spans="1:14" x14ac:dyDescent="0.3">
      <c r="A8" s="42" t="str">
        <f>$A$4</f>
        <v>Nutsschool</v>
      </c>
      <c r="B8" s="11" t="s">
        <v>67</v>
      </c>
      <c r="C8" s="11"/>
      <c r="D8" s="12">
        <v>1</v>
      </c>
      <c r="E8" s="22" t="s">
        <v>2</v>
      </c>
      <c r="F8" s="22" t="s">
        <v>195</v>
      </c>
      <c r="G8" s="22" t="s">
        <v>196</v>
      </c>
      <c r="H8" s="36">
        <v>2017</v>
      </c>
      <c r="I8" s="13" t="s">
        <v>42</v>
      </c>
      <c r="J8" s="14" t="s">
        <v>60</v>
      </c>
    </row>
    <row r="9" spans="1:14" x14ac:dyDescent="0.3">
      <c r="A9" s="42" t="str">
        <f>$A$4</f>
        <v>Nutsschool</v>
      </c>
      <c r="B9" s="11" t="s">
        <v>67</v>
      </c>
      <c r="C9" s="11"/>
      <c r="D9" s="12">
        <v>1</v>
      </c>
      <c r="E9" s="22" t="s">
        <v>2</v>
      </c>
      <c r="F9" s="22" t="s">
        <v>194</v>
      </c>
      <c r="G9" s="22" t="s">
        <v>197</v>
      </c>
      <c r="H9" s="36">
        <v>2017</v>
      </c>
      <c r="I9" s="13" t="s">
        <v>42</v>
      </c>
      <c r="J9" s="14" t="s">
        <v>60</v>
      </c>
    </row>
    <row r="10" spans="1:14" x14ac:dyDescent="0.3">
      <c r="A10" s="6"/>
      <c r="B10" s="7" t="s">
        <v>3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>$A$4</f>
        <v>Nutsschool</v>
      </c>
      <c r="B11" s="11" t="s">
        <v>4</v>
      </c>
      <c r="C11" s="11"/>
      <c r="D11" s="12">
        <v>1</v>
      </c>
      <c r="E11" s="22" t="s">
        <v>6</v>
      </c>
      <c r="F11" s="22" t="s">
        <v>198</v>
      </c>
      <c r="G11" s="22"/>
      <c r="H11" s="36">
        <v>2017</v>
      </c>
      <c r="I11" s="13" t="s">
        <v>41</v>
      </c>
      <c r="J11" s="14" t="s">
        <v>60</v>
      </c>
    </row>
    <row r="12" spans="1:14" x14ac:dyDescent="0.3">
      <c r="A12" s="42" t="str">
        <f>$A$4</f>
        <v>Nutsschool</v>
      </c>
      <c r="B12" s="11" t="s">
        <v>4</v>
      </c>
      <c r="C12" s="11"/>
      <c r="D12" s="12">
        <v>2</v>
      </c>
      <c r="E12" s="22" t="s">
        <v>6</v>
      </c>
      <c r="F12" s="22" t="s">
        <v>199</v>
      </c>
      <c r="G12" s="22"/>
      <c r="H12" s="36">
        <v>2017</v>
      </c>
      <c r="I12" s="13" t="s">
        <v>42</v>
      </c>
      <c r="J12" s="14" t="s">
        <v>60</v>
      </c>
    </row>
    <row r="13" spans="1:14" x14ac:dyDescent="0.3">
      <c r="A13" s="42" t="str">
        <f>$A$4</f>
        <v>Nutsschool</v>
      </c>
      <c r="B13" s="11" t="s">
        <v>4</v>
      </c>
      <c r="C13" s="11"/>
      <c r="D13" s="12">
        <v>1</v>
      </c>
      <c r="E13" s="22" t="s">
        <v>200</v>
      </c>
      <c r="F13" s="22" t="s">
        <v>201</v>
      </c>
      <c r="G13" s="22"/>
      <c r="H13" s="36">
        <v>2015</v>
      </c>
      <c r="I13" s="13" t="s">
        <v>42</v>
      </c>
      <c r="J13" s="14" t="s">
        <v>60</v>
      </c>
    </row>
    <row r="14" spans="1:14" x14ac:dyDescent="0.3">
      <c r="A14" s="6"/>
      <c r="B14" s="7" t="s">
        <v>5</v>
      </c>
      <c r="C14" s="7"/>
      <c r="D14" s="8"/>
      <c r="E14" s="9"/>
      <c r="F14" s="9"/>
      <c r="G14" s="9"/>
      <c r="H14" s="37"/>
      <c r="I14" s="9"/>
      <c r="J14" s="10"/>
    </row>
    <row r="15" spans="1:14" x14ac:dyDescent="0.3">
      <c r="A15" s="42" t="str">
        <f t="shared" ref="A15:A29" si="0">$A$4</f>
        <v>Nutsschool</v>
      </c>
      <c r="B15" s="11" t="s">
        <v>48</v>
      </c>
      <c r="C15" s="11"/>
      <c r="D15" s="12">
        <v>1</v>
      </c>
      <c r="E15" s="22" t="s">
        <v>172</v>
      </c>
      <c r="F15" s="22" t="s">
        <v>202</v>
      </c>
      <c r="G15" s="22"/>
      <c r="H15" s="36">
        <v>1999</v>
      </c>
      <c r="I15" s="13" t="s">
        <v>41</v>
      </c>
      <c r="J15" s="14" t="s">
        <v>60</v>
      </c>
    </row>
    <row r="16" spans="1:14" x14ac:dyDescent="0.3">
      <c r="A16" s="42" t="str">
        <f t="shared" si="0"/>
        <v>Nutsschool</v>
      </c>
      <c r="B16" s="11" t="s">
        <v>179</v>
      </c>
      <c r="C16" s="11"/>
      <c r="D16" s="12">
        <v>1</v>
      </c>
      <c r="E16" s="22" t="s">
        <v>203</v>
      </c>
      <c r="F16" s="22" t="s">
        <v>204</v>
      </c>
      <c r="G16" s="22" t="s">
        <v>205</v>
      </c>
      <c r="H16" s="36">
        <v>2017</v>
      </c>
      <c r="I16" s="13" t="s">
        <v>41</v>
      </c>
      <c r="J16" s="14" t="s">
        <v>60</v>
      </c>
    </row>
    <row r="17" spans="1:10" x14ac:dyDescent="0.3">
      <c r="A17" s="42" t="str">
        <f t="shared" si="0"/>
        <v>Nutsschool</v>
      </c>
      <c r="B17" s="11" t="s">
        <v>47</v>
      </c>
      <c r="C17" s="11"/>
      <c r="D17" s="12">
        <v>4</v>
      </c>
      <c r="E17" s="22"/>
      <c r="F17" s="22"/>
      <c r="G17" s="22"/>
      <c r="H17" s="36">
        <v>1999</v>
      </c>
      <c r="I17" s="13" t="s">
        <v>41</v>
      </c>
      <c r="J17" s="14" t="s">
        <v>60</v>
      </c>
    </row>
    <row r="18" spans="1:10" x14ac:dyDescent="0.3">
      <c r="A18" s="42" t="str">
        <f t="shared" si="0"/>
        <v>Nutsschool</v>
      </c>
      <c r="B18" s="11" t="s">
        <v>27</v>
      </c>
      <c r="C18" s="11"/>
      <c r="D18" s="12">
        <v>1</v>
      </c>
      <c r="E18" s="22" t="s">
        <v>7</v>
      </c>
      <c r="F18" s="22" t="s">
        <v>55</v>
      </c>
      <c r="G18" s="22"/>
      <c r="H18" s="36">
        <v>1999</v>
      </c>
      <c r="I18" s="13" t="s">
        <v>41</v>
      </c>
      <c r="J18" s="14" t="s">
        <v>60</v>
      </c>
    </row>
    <row r="19" spans="1:10" x14ac:dyDescent="0.3">
      <c r="A19" s="42" t="str">
        <f t="shared" si="0"/>
        <v>Nutsschool</v>
      </c>
      <c r="B19" s="11" t="s">
        <v>206</v>
      </c>
      <c r="C19" s="11"/>
      <c r="D19" s="12">
        <v>1</v>
      </c>
      <c r="E19" s="22" t="s">
        <v>6</v>
      </c>
      <c r="F19" s="22"/>
      <c r="G19" s="22"/>
      <c r="H19" s="36">
        <v>1999</v>
      </c>
      <c r="I19" s="13" t="s">
        <v>41</v>
      </c>
      <c r="J19" s="14" t="s">
        <v>60</v>
      </c>
    </row>
    <row r="20" spans="1:10" x14ac:dyDescent="0.3">
      <c r="A20" s="42" t="str">
        <f t="shared" si="0"/>
        <v>Nutsschool</v>
      </c>
      <c r="B20" s="11" t="s">
        <v>48</v>
      </c>
      <c r="C20" s="11" t="s">
        <v>210</v>
      </c>
      <c r="D20" s="12">
        <v>2</v>
      </c>
      <c r="E20" s="22" t="s">
        <v>145</v>
      </c>
      <c r="F20" s="22" t="s">
        <v>209</v>
      </c>
      <c r="G20" s="22"/>
      <c r="H20" s="36">
        <v>2017</v>
      </c>
      <c r="I20" s="13" t="s">
        <v>42</v>
      </c>
      <c r="J20" s="14" t="s">
        <v>60</v>
      </c>
    </row>
    <row r="21" spans="1:10" x14ac:dyDescent="0.3">
      <c r="A21" s="42" t="str">
        <f t="shared" si="0"/>
        <v>Nutsschool</v>
      </c>
      <c r="B21" s="11" t="s">
        <v>48</v>
      </c>
      <c r="C21" s="11" t="s">
        <v>25</v>
      </c>
      <c r="D21" s="12">
        <v>1</v>
      </c>
      <c r="E21" s="22" t="s">
        <v>207</v>
      </c>
      <c r="F21" s="22" t="s">
        <v>208</v>
      </c>
      <c r="G21" s="22"/>
      <c r="H21" s="36"/>
      <c r="I21" s="13" t="s">
        <v>42</v>
      </c>
      <c r="J21" s="14" t="s">
        <v>60</v>
      </c>
    </row>
    <row r="22" spans="1:10" x14ac:dyDescent="0.3">
      <c r="A22" s="42" t="str">
        <f t="shared" si="0"/>
        <v>Nutsschool</v>
      </c>
      <c r="B22" s="11" t="s">
        <v>81</v>
      </c>
      <c r="C22" s="11"/>
      <c r="D22" s="12">
        <v>2</v>
      </c>
      <c r="E22" s="22" t="s">
        <v>10</v>
      </c>
      <c r="F22" s="22" t="s">
        <v>211</v>
      </c>
      <c r="G22" s="22"/>
      <c r="H22" s="36">
        <v>2017</v>
      </c>
      <c r="I22" s="13" t="s">
        <v>42</v>
      </c>
      <c r="J22" s="14" t="s">
        <v>60</v>
      </c>
    </row>
    <row r="23" spans="1:10" x14ac:dyDescent="0.3">
      <c r="A23" s="42" t="str">
        <f t="shared" si="0"/>
        <v>Nutsschool</v>
      </c>
      <c r="B23" s="11" t="s">
        <v>212</v>
      </c>
      <c r="C23" s="11"/>
      <c r="D23" s="12">
        <v>2</v>
      </c>
      <c r="E23" s="22" t="s">
        <v>10</v>
      </c>
      <c r="F23" s="22" t="s">
        <v>213</v>
      </c>
      <c r="G23" s="22"/>
      <c r="H23" s="36">
        <v>2017</v>
      </c>
      <c r="I23" s="13" t="s">
        <v>42</v>
      </c>
      <c r="J23" s="14" t="s">
        <v>60</v>
      </c>
    </row>
    <row r="24" spans="1:10" x14ac:dyDescent="0.3">
      <c r="A24" s="42" t="str">
        <f t="shared" si="0"/>
        <v>Nutsschool</v>
      </c>
      <c r="B24" s="11" t="s">
        <v>27</v>
      </c>
      <c r="C24" s="11"/>
      <c r="D24" s="12">
        <v>1</v>
      </c>
      <c r="E24" s="22" t="s">
        <v>7</v>
      </c>
      <c r="F24" s="22" t="s">
        <v>214</v>
      </c>
      <c r="G24" s="22"/>
      <c r="H24" s="36">
        <v>2017</v>
      </c>
      <c r="I24" s="13" t="s">
        <v>42</v>
      </c>
      <c r="J24" s="14" t="s">
        <v>60</v>
      </c>
    </row>
    <row r="25" spans="1:10" x14ac:dyDescent="0.3">
      <c r="A25" s="42" t="str">
        <f t="shared" si="0"/>
        <v>Nutsschool</v>
      </c>
      <c r="B25" s="11" t="s">
        <v>27</v>
      </c>
      <c r="C25" s="11"/>
      <c r="D25" s="12">
        <v>1</v>
      </c>
      <c r="E25" s="22" t="s">
        <v>7</v>
      </c>
      <c r="F25" s="22" t="s">
        <v>53</v>
      </c>
      <c r="G25" s="22"/>
      <c r="H25" s="36">
        <v>2017</v>
      </c>
      <c r="I25" s="13" t="s">
        <v>42</v>
      </c>
      <c r="J25" s="14" t="s">
        <v>60</v>
      </c>
    </row>
    <row r="26" spans="1:10" x14ac:dyDescent="0.3">
      <c r="A26" s="42" t="str">
        <f t="shared" si="0"/>
        <v>Nutsschool</v>
      </c>
      <c r="B26" s="11" t="s">
        <v>215</v>
      </c>
      <c r="C26" s="11"/>
      <c r="D26" s="12">
        <v>2</v>
      </c>
      <c r="E26" s="22" t="s">
        <v>216</v>
      </c>
      <c r="F26" s="22" t="s">
        <v>217</v>
      </c>
      <c r="G26" s="22"/>
      <c r="H26" s="36">
        <v>2017</v>
      </c>
      <c r="I26" s="13" t="s">
        <v>42</v>
      </c>
      <c r="J26" s="14" t="s">
        <v>60</v>
      </c>
    </row>
    <row r="27" spans="1:10" x14ac:dyDescent="0.3">
      <c r="A27" s="42" t="str">
        <f t="shared" si="0"/>
        <v>Nutsschool</v>
      </c>
      <c r="B27" s="11" t="s">
        <v>179</v>
      </c>
      <c r="C27" s="11"/>
      <c r="D27" s="12">
        <v>2</v>
      </c>
      <c r="E27" s="22" t="s">
        <v>6</v>
      </c>
      <c r="F27" s="22" t="s">
        <v>218</v>
      </c>
      <c r="G27" s="22"/>
      <c r="H27" s="36">
        <v>2017</v>
      </c>
      <c r="I27" s="13" t="s">
        <v>42</v>
      </c>
      <c r="J27" s="14" t="s">
        <v>60</v>
      </c>
    </row>
    <row r="28" spans="1:10" x14ac:dyDescent="0.3">
      <c r="A28" s="42" t="str">
        <f t="shared" si="0"/>
        <v>Nutsschool</v>
      </c>
      <c r="B28" s="56" t="s">
        <v>937</v>
      </c>
      <c r="C28" s="11"/>
      <c r="D28" s="12">
        <v>9</v>
      </c>
      <c r="E28" s="22"/>
      <c r="F28" s="22"/>
      <c r="G28" s="22"/>
      <c r="H28" s="36"/>
      <c r="I28" s="13" t="s">
        <v>42</v>
      </c>
      <c r="J28" s="14" t="s">
        <v>60</v>
      </c>
    </row>
    <row r="29" spans="1:10" x14ac:dyDescent="0.3">
      <c r="A29" s="42" t="str">
        <f t="shared" si="0"/>
        <v>Nutsschool</v>
      </c>
      <c r="B29" s="11" t="s">
        <v>219</v>
      </c>
      <c r="C29" s="11"/>
      <c r="D29" s="12">
        <v>3</v>
      </c>
      <c r="E29" s="22" t="s">
        <v>220</v>
      </c>
      <c r="F29" s="22" t="s">
        <v>181</v>
      </c>
      <c r="G29" s="22"/>
      <c r="H29" s="36">
        <v>2017</v>
      </c>
      <c r="I29" s="13" t="s">
        <v>42</v>
      </c>
      <c r="J29" s="14" t="s">
        <v>60</v>
      </c>
    </row>
    <row r="30" spans="1:10" x14ac:dyDescent="0.3">
      <c r="A30" s="1"/>
      <c r="B30" s="26" t="s">
        <v>11</v>
      </c>
      <c r="C30" s="2"/>
      <c r="D30" s="3"/>
      <c r="E30" s="4"/>
      <c r="F30" s="4"/>
      <c r="G30" s="4"/>
      <c r="H30" s="35"/>
      <c r="I30" s="4"/>
      <c r="J30" s="5"/>
    </row>
    <row r="31" spans="1:10" x14ac:dyDescent="0.3">
      <c r="A31" s="42" t="str">
        <f>$A$4</f>
        <v>Nutsschool</v>
      </c>
      <c r="B31" s="20" t="s">
        <v>32</v>
      </c>
      <c r="C31" s="20"/>
      <c r="D31" s="19">
        <v>4</v>
      </c>
      <c r="E31" s="32" t="s">
        <v>188</v>
      </c>
      <c r="F31" s="33"/>
      <c r="G31" s="32"/>
      <c r="H31" s="36"/>
      <c r="I31" s="13"/>
      <c r="J31" s="14" t="s">
        <v>60</v>
      </c>
    </row>
    <row r="32" spans="1:10" x14ac:dyDescent="0.3">
      <c r="A32" s="42" t="str">
        <f>$A$4</f>
        <v>Nutsschool</v>
      </c>
      <c r="B32" s="20" t="s">
        <v>221</v>
      </c>
      <c r="C32" s="24"/>
      <c r="D32" s="19">
        <v>6</v>
      </c>
      <c r="E32" s="32" t="s">
        <v>222</v>
      </c>
      <c r="F32" s="32"/>
      <c r="G32" s="32"/>
      <c r="H32" s="36"/>
      <c r="I32" s="13"/>
      <c r="J32" s="14" t="s">
        <v>60</v>
      </c>
    </row>
    <row r="33" spans="1:10" x14ac:dyDescent="0.3">
      <c r="A33" s="6"/>
      <c r="B33" s="7" t="s">
        <v>12</v>
      </c>
      <c r="C33" s="7"/>
      <c r="D33" s="8"/>
      <c r="E33" s="9"/>
      <c r="F33" s="9"/>
      <c r="G33" s="9"/>
      <c r="H33" s="37"/>
      <c r="I33" s="9"/>
      <c r="J33" s="10"/>
    </row>
    <row r="34" spans="1:10" x14ac:dyDescent="0.3">
      <c r="A34" s="6"/>
      <c r="B34" s="7" t="s">
        <v>26</v>
      </c>
      <c r="C34" s="7"/>
      <c r="D34" s="8"/>
      <c r="E34" s="9"/>
      <c r="F34" s="9"/>
      <c r="G34" s="9"/>
      <c r="H34" s="37"/>
      <c r="I34" s="9"/>
      <c r="J34" s="10"/>
    </row>
    <row r="35" spans="1:10" x14ac:dyDescent="0.3">
      <c r="A35" s="1"/>
      <c r="B35" s="26" t="s">
        <v>13</v>
      </c>
      <c r="C35" s="2"/>
      <c r="D35" s="3"/>
      <c r="E35" s="4"/>
      <c r="F35" s="4"/>
      <c r="G35" s="4"/>
      <c r="H35" s="35"/>
      <c r="I35" s="4"/>
      <c r="J35" s="5"/>
    </row>
    <row r="36" spans="1:10" x14ac:dyDescent="0.3">
      <c r="A36" s="42" t="str">
        <f>$A$4</f>
        <v>Nutsschool</v>
      </c>
      <c r="B36" s="11" t="s">
        <v>225</v>
      </c>
      <c r="C36" s="11" t="s">
        <v>223</v>
      </c>
      <c r="D36" s="12">
        <v>1</v>
      </c>
      <c r="E36" s="22" t="s">
        <v>224</v>
      </c>
      <c r="F36" s="22"/>
      <c r="G36" s="22"/>
      <c r="H36" s="36"/>
      <c r="I36" s="13"/>
      <c r="J36" s="14" t="s">
        <v>43</v>
      </c>
    </row>
    <row r="37" spans="1:10" x14ac:dyDescent="0.3">
      <c r="A37" s="1"/>
      <c r="B37" s="2" t="s">
        <v>14</v>
      </c>
      <c r="C37" s="2"/>
      <c r="D37" s="3"/>
      <c r="E37" s="4"/>
      <c r="F37" s="4"/>
      <c r="G37" s="4"/>
      <c r="H37" s="35"/>
      <c r="I37" s="4"/>
      <c r="J37" s="5"/>
    </row>
    <row r="38" spans="1:10" x14ac:dyDescent="0.3">
      <c r="A38" s="42" t="str">
        <f>$A$4</f>
        <v>Nutsschool</v>
      </c>
      <c r="B38" s="11" t="s">
        <v>123</v>
      </c>
      <c r="C38" s="11"/>
      <c r="D38" s="12"/>
      <c r="E38" s="57" t="s">
        <v>938</v>
      </c>
      <c r="F38" s="22" t="s">
        <v>228</v>
      </c>
      <c r="G38" s="22"/>
      <c r="H38" s="36"/>
      <c r="I38" s="13" t="s">
        <v>229</v>
      </c>
      <c r="J38" s="14"/>
    </row>
    <row r="39" spans="1:10" x14ac:dyDescent="0.3">
      <c r="A39" s="42" t="str">
        <f>$A$4</f>
        <v>Nutsschool</v>
      </c>
      <c r="B39" s="11" t="s">
        <v>15</v>
      </c>
      <c r="C39" s="11"/>
      <c r="D39" s="12"/>
      <c r="E39" s="22" t="s">
        <v>90</v>
      </c>
      <c r="F39" s="22"/>
      <c r="G39" s="22"/>
      <c r="H39" s="36"/>
      <c r="I39" s="13" t="s">
        <v>41</v>
      </c>
      <c r="J39" s="14"/>
    </row>
    <row r="40" spans="1:10" x14ac:dyDescent="0.3">
      <c r="A40" s="42" t="str">
        <f>$A$4</f>
        <v>Nutsschool</v>
      </c>
      <c r="B40" s="11" t="s">
        <v>15</v>
      </c>
      <c r="C40" s="11"/>
      <c r="D40" s="12"/>
      <c r="E40" s="22" t="s">
        <v>2</v>
      </c>
      <c r="F40" s="22" t="s">
        <v>189</v>
      </c>
      <c r="G40" s="22"/>
      <c r="H40" s="36"/>
      <c r="I40" s="13" t="s">
        <v>42</v>
      </c>
      <c r="J40" s="14"/>
    </row>
    <row r="41" spans="1:10" ht="15" thickBot="1" x14ac:dyDescent="0.35">
      <c r="A41" s="42" t="str">
        <f>$A$4</f>
        <v>Nutsschool</v>
      </c>
      <c r="B41" s="15" t="s">
        <v>123</v>
      </c>
      <c r="C41" s="15"/>
      <c r="D41" s="16"/>
      <c r="E41" s="34" t="s">
        <v>226</v>
      </c>
      <c r="F41" s="34" t="s">
        <v>227</v>
      </c>
      <c r="G41" s="34"/>
      <c r="H41" s="39"/>
      <c r="I41" s="17" t="s">
        <v>42</v>
      </c>
      <c r="J41" s="18"/>
    </row>
  </sheetData>
  <sheetProtection algorithmName="SHA-512" hashValue="j3tVXPFvVtuS3jiPoad1gAKcMhADON9S81slD0oMurr3rEWld5eqexJ77rzV33z8vQxQJ5xfbt6oHstSwqSBwA==" saltValue="LfxktrQmfIMS8RPslS+FpQ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92F6-63A6-4340-905B-A40FD470417B}">
  <sheetPr codeName="Blad25">
    <pageSetUpPr fitToPage="1"/>
  </sheetPr>
  <dimension ref="A1:N20"/>
  <sheetViews>
    <sheetView workbookViewId="0">
      <selection activeCell="A25" sqref="A1:XFD1048576"/>
    </sheetView>
  </sheetViews>
  <sheetFormatPr defaultRowHeight="14.4" x14ac:dyDescent="0.3"/>
  <cols>
    <col min="1" max="1" width="18.66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6640625" style="31" bestFit="1" customWidth="1"/>
    <col min="6" max="6" width="14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764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Prins Claus DL</v>
      </c>
      <c r="B6" s="11" t="s">
        <v>67</v>
      </c>
      <c r="C6" s="11" t="s">
        <v>70</v>
      </c>
      <c r="D6" s="12">
        <v>3</v>
      </c>
      <c r="E6" s="22" t="s">
        <v>2</v>
      </c>
      <c r="F6" s="22" t="s">
        <v>96</v>
      </c>
      <c r="G6" s="22" t="s">
        <v>765</v>
      </c>
      <c r="H6" s="36">
        <v>2005</v>
      </c>
      <c r="I6" s="13"/>
      <c r="J6" s="14" t="s">
        <v>574</v>
      </c>
    </row>
    <row r="7" spans="1:14" x14ac:dyDescent="0.3">
      <c r="A7" s="6"/>
      <c r="B7" s="7" t="s">
        <v>3</v>
      </c>
      <c r="C7" s="7"/>
      <c r="D7" s="8"/>
      <c r="E7" s="9"/>
      <c r="F7" s="9"/>
      <c r="G7" s="9"/>
      <c r="H7" s="37"/>
      <c r="I7" s="9"/>
      <c r="J7" s="10"/>
    </row>
    <row r="8" spans="1:14" x14ac:dyDescent="0.3">
      <c r="A8" s="42" t="str">
        <f t="shared" ref="A8:A16" si="0">$A$3</f>
        <v>Prins Claus DL</v>
      </c>
      <c r="B8" s="11" t="s">
        <v>4</v>
      </c>
      <c r="C8" s="11" t="s">
        <v>70</v>
      </c>
      <c r="D8" s="12">
        <v>1</v>
      </c>
      <c r="E8" s="22" t="s">
        <v>6</v>
      </c>
      <c r="F8" s="22" t="s">
        <v>766</v>
      </c>
      <c r="G8" s="22"/>
      <c r="H8" s="36">
        <v>2005</v>
      </c>
      <c r="I8" s="13"/>
      <c r="J8" s="14" t="s">
        <v>574</v>
      </c>
    </row>
    <row r="9" spans="1:14" x14ac:dyDescent="0.3">
      <c r="A9" s="42" t="str">
        <f t="shared" si="0"/>
        <v>Prins Claus DL</v>
      </c>
      <c r="B9" s="11" t="s">
        <v>624</v>
      </c>
      <c r="C9" s="11" t="s">
        <v>70</v>
      </c>
      <c r="D9" s="12">
        <v>1</v>
      </c>
      <c r="E9" s="22" t="s">
        <v>6</v>
      </c>
      <c r="F9" s="22" t="s">
        <v>142</v>
      </c>
      <c r="G9" s="22"/>
      <c r="H9" s="36">
        <v>2005</v>
      </c>
      <c r="I9" s="13"/>
      <c r="J9" s="14" t="s">
        <v>574</v>
      </c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 t="shared" si="0"/>
        <v>Prins Claus DL</v>
      </c>
      <c r="B11" s="11" t="s">
        <v>255</v>
      </c>
      <c r="C11" s="11" t="s">
        <v>70</v>
      </c>
      <c r="D11" s="12">
        <v>1</v>
      </c>
      <c r="E11" s="22" t="s">
        <v>8</v>
      </c>
      <c r="F11" s="22" t="s">
        <v>767</v>
      </c>
      <c r="G11" s="22"/>
      <c r="H11" s="36">
        <v>2012</v>
      </c>
      <c r="I11" s="13"/>
      <c r="J11" s="14" t="s">
        <v>574</v>
      </c>
    </row>
    <row r="12" spans="1:14" x14ac:dyDescent="0.3">
      <c r="A12" s="42" t="str">
        <f t="shared" si="0"/>
        <v>Prins Claus DL</v>
      </c>
      <c r="B12" s="11" t="s">
        <v>351</v>
      </c>
      <c r="C12" s="11"/>
      <c r="D12" s="12">
        <v>3</v>
      </c>
      <c r="E12" s="22" t="s">
        <v>246</v>
      </c>
      <c r="F12" s="22" t="s">
        <v>695</v>
      </c>
      <c r="G12" s="22"/>
      <c r="H12" s="36">
        <v>2005</v>
      </c>
      <c r="I12" s="13"/>
      <c r="J12" s="14" t="s">
        <v>574</v>
      </c>
    </row>
    <row r="13" spans="1:14" x14ac:dyDescent="0.3">
      <c r="A13" s="42" t="str">
        <f t="shared" si="0"/>
        <v>Prins Claus DL</v>
      </c>
      <c r="B13" s="11" t="s">
        <v>756</v>
      </c>
      <c r="C13" s="11"/>
      <c r="D13" s="12">
        <v>1</v>
      </c>
      <c r="E13" s="22" t="s">
        <v>2</v>
      </c>
      <c r="F13" s="22"/>
      <c r="G13" s="22"/>
      <c r="H13" s="36">
        <v>2005</v>
      </c>
      <c r="I13" s="13"/>
      <c r="J13" s="14" t="s">
        <v>574</v>
      </c>
    </row>
    <row r="14" spans="1:14" x14ac:dyDescent="0.3">
      <c r="A14" s="42" t="str">
        <f t="shared" si="0"/>
        <v>Prins Claus DL</v>
      </c>
      <c r="B14" s="11" t="s">
        <v>351</v>
      </c>
      <c r="C14" s="11"/>
      <c r="D14" s="12">
        <v>6</v>
      </c>
      <c r="E14" s="22" t="s">
        <v>2</v>
      </c>
      <c r="F14" s="22" t="s">
        <v>768</v>
      </c>
      <c r="G14" s="22"/>
      <c r="H14" s="36">
        <v>2005</v>
      </c>
      <c r="I14" s="13"/>
      <c r="J14" s="14" t="s">
        <v>574</v>
      </c>
    </row>
    <row r="15" spans="1:14" x14ac:dyDescent="0.3">
      <c r="A15" s="1"/>
      <c r="B15" s="26" t="s">
        <v>11</v>
      </c>
      <c r="C15" s="2"/>
      <c r="D15" s="3"/>
      <c r="E15" s="4"/>
      <c r="F15" s="4"/>
      <c r="G15" s="4"/>
      <c r="H15" s="35"/>
      <c r="I15" s="4"/>
      <c r="J15" s="5"/>
    </row>
    <row r="16" spans="1:14" x14ac:dyDescent="0.3">
      <c r="A16" s="42" t="str">
        <f t="shared" si="0"/>
        <v>Prins Claus DL</v>
      </c>
      <c r="B16" s="20" t="s">
        <v>32</v>
      </c>
      <c r="C16" s="24"/>
      <c r="D16" s="19">
        <v>2</v>
      </c>
      <c r="E16" s="32"/>
      <c r="F16" s="32"/>
      <c r="G16" s="32"/>
      <c r="H16" s="36"/>
      <c r="I16" s="13"/>
      <c r="J16" s="14" t="s">
        <v>574</v>
      </c>
    </row>
    <row r="17" spans="1:10" x14ac:dyDescent="0.3">
      <c r="A17" s="6"/>
      <c r="B17" s="7" t="s">
        <v>12</v>
      </c>
      <c r="C17" s="7"/>
      <c r="D17" s="8"/>
      <c r="E17" s="9"/>
      <c r="F17" s="9"/>
      <c r="G17" s="9"/>
      <c r="H17" s="37"/>
      <c r="I17" s="9"/>
      <c r="J17" s="10"/>
    </row>
    <row r="18" spans="1:10" x14ac:dyDescent="0.3">
      <c r="A18" s="6"/>
      <c r="B18" s="7" t="s">
        <v>26</v>
      </c>
      <c r="C18" s="7"/>
      <c r="D18" s="8"/>
      <c r="E18" s="9"/>
      <c r="F18" s="9"/>
      <c r="G18" s="9"/>
      <c r="H18" s="37"/>
      <c r="I18" s="9"/>
      <c r="J18" s="10"/>
    </row>
    <row r="19" spans="1:10" x14ac:dyDescent="0.3">
      <c r="A19" s="1"/>
      <c r="B19" s="26" t="s">
        <v>13</v>
      </c>
      <c r="C19" s="2"/>
      <c r="D19" s="3"/>
      <c r="E19" s="4"/>
      <c r="F19" s="4"/>
      <c r="G19" s="4"/>
      <c r="H19" s="35"/>
      <c r="I19" s="4"/>
      <c r="J19" s="5"/>
    </row>
    <row r="20" spans="1:10" x14ac:dyDescent="0.3">
      <c r="A20" s="1"/>
      <c r="B20" s="2" t="s">
        <v>14</v>
      </c>
      <c r="C20" s="2"/>
      <c r="D20" s="3"/>
      <c r="E20" s="4"/>
      <c r="F20" s="4"/>
      <c r="G20" s="4"/>
      <c r="H20" s="35"/>
      <c r="I20" s="4"/>
      <c r="J20" s="5"/>
    </row>
  </sheetData>
  <sheetProtection algorithmName="SHA-512" hashValue="G5urV2MZxoxH5qRcKIEn7F2TkANpqHaarnj06uTvryIm9LxD395QcUv9XxucoAEqlX7lDfY9nn1NSkPgHXX4XQ==" saltValue="GoC2rMfg3mwKdMVz4xyjVQ==" spinCount="100000" sheet="1" objects="1" scenarios="1"/>
  <pageMargins left="0.25" right="0.25" top="0.75" bottom="0.75" header="0.3" footer="0.3"/>
  <pageSetup paperSize="9" scale="72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06A4-EB71-4D45-9BC1-A22E777D39B3}">
  <sheetPr codeName="Blad26">
    <pageSetUpPr fitToPage="1"/>
  </sheetPr>
  <dimension ref="A1:N26"/>
  <sheetViews>
    <sheetView topLeftCell="A2" workbookViewId="0">
      <selection activeCell="A25" sqref="A1:XFD1048576"/>
    </sheetView>
  </sheetViews>
  <sheetFormatPr defaultRowHeight="14.4" x14ac:dyDescent="0.3"/>
  <cols>
    <col min="1" max="1" width="18.66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10" style="31" bestFit="1" customWidth="1"/>
    <col min="6" max="6" width="15.441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769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Prins Claus HL</v>
      </c>
      <c r="B6" s="11" t="s">
        <v>67</v>
      </c>
      <c r="C6" s="11"/>
      <c r="D6" s="12">
        <v>1</v>
      </c>
      <c r="E6" s="22" t="s">
        <v>2</v>
      </c>
      <c r="F6" s="22" t="s">
        <v>770</v>
      </c>
      <c r="G6" s="22" t="s">
        <v>771</v>
      </c>
      <c r="H6" s="36">
        <v>1983</v>
      </c>
      <c r="I6" s="13" t="s">
        <v>772</v>
      </c>
      <c r="J6" s="14" t="s">
        <v>773</v>
      </c>
    </row>
    <row r="7" spans="1:14" x14ac:dyDescent="0.3">
      <c r="A7" s="42" t="str">
        <f t="shared" ref="A7:A21" si="0">$A$3</f>
        <v>Prins Claus HL</v>
      </c>
      <c r="B7" s="11" t="s">
        <v>1</v>
      </c>
      <c r="C7" s="11"/>
      <c r="D7" s="12">
        <v>1</v>
      </c>
      <c r="E7" s="22" t="s">
        <v>34</v>
      </c>
      <c r="F7" s="22" t="s">
        <v>774</v>
      </c>
      <c r="G7" s="22" t="s">
        <v>168</v>
      </c>
      <c r="H7" s="36">
        <v>2016</v>
      </c>
      <c r="I7" s="13" t="s">
        <v>775</v>
      </c>
      <c r="J7" s="14" t="s">
        <v>574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si="0"/>
        <v>Prins Claus HL</v>
      </c>
      <c r="B9" s="11" t="s">
        <v>4</v>
      </c>
      <c r="C9" s="11"/>
      <c r="D9" s="12">
        <v>2</v>
      </c>
      <c r="E9" s="22" t="s">
        <v>6</v>
      </c>
      <c r="F9" s="22" t="s">
        <v>234</v>
      </c>
      <c r="G9" s="22"/>
      <c r="H9" s="36">
        <v>1998</v>
      </c>
      <c r="I9" s="13" t="s">
        <v>70</v>
      </c>
      <c r="J9" s="14" t="s">
        <v>43</v>
      </c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 t="shared" si="0"/>
        <v>Prins Claus HL</v>
      </c>
      <c r="B11" s="11" t="s">
        <v>48</v>
      </c>
      <c r="C11" s="11"/>
      <c r="D11" s="12">
        <v>1</v>
      </c>
      <c r="E11" s="22" t="s">
        <v>8</v>
      </c>
      <c r="F11" s="22" t="s">
        <v>776</v>
      </c>
      <c r="G11" s="22"/>
      <c r="H11" s="36">
        <v>2028</v>
      </c>
      <c r="I11" s="13" t="s">
        <v>70</v>
      </c>
      <c r="J11" s="14" t="s">
        <v>43</v>
      </c>
    </row>
    <row r="12" spans="1:14" x14ac:dyDescent="0.3">
      <c r="A12" s="42" t="str">
        <f t="shared" si="0"/>
        <v>Prins Claus HL</v>
      </c>
      <c r="B12" s="11" t="s">
        <v>777</v>
      </c>
      <c r="C12" s="11"/>
      <c r="D12" s="12">
        <v>1</v>
      </c>
      <c r="E12" s="22" t="s">
        <v>6</v>
      </c>
      <c r="F12" s="22">
        <v>1</v>
      </c>
      <c r="G12" s="22" t="s">
        <v>205</v>
      </c>
      <c r="H12" s="36">
        <v>2016</v>
      </c>
      <c r="I12" s="13" t="s">
        <v>70</v>
      </c>
      <c r="J12" s="14" t="s">
        <v>43</v>
      </c>
    </row>
    <row r="13" spans="1:14" x14ac:dyDescent="0.3">
      <c r="A13" s="42" t="str">
        <f t="shared" si="0"/>
        <v>Prins Claus HL</v>
      </c>
      <c r="B13" s="11" t="s">
        <v>84</v>
      </c>
      <c r="C13" s="11"/>
      <c r="D13" s="12">
        <v>9</v>
      </c>
      <c r="E13" s="22"/>
      <c r="F13" s="22"/>
      <c r="G13" s="22"/>
      <c r="H13" s="36">
        <v>1983</v>
      </c>
      <c r="I13" s="13" t="s">
        <v>70</v>
      </c>
      <c r="J13" s="14" t="s">
        <v>43</v>
      </c>
    </row>
    <row r="14" spans="1:14" x14ac:dyDescent="0.3">
      <c r="A14" s="42" t="str">
        <f t="shared" si="0"/>
        <v>Prins Claus HL</v>
      </c>
      <c r="B14" s="11" t="s">
        <v>778</v>
      </c>
      <c r="C14" s="11"/>
      <c r="D14" s="12">
        <v>6</v>
      </c>
      <c r="E14" s="22"/>
      <c r="F14" s="22"/>
      <c r="G14" s="22"/>
      <c r="H14" s="36">
        <v>1983</v>
      </c>
      <c r="I14" s="13" t="s">
        <v>70</v>
      </c>
      <c r="J14" s="14" t="s">
        <v>43</v>
      </c>
    </row>
    <row r="15" spans="1:14" x14ac:dyDescent="0.3">
      <c r="A15" s="42" t="str">
        <f t="shared" si="0"/>
        <v>Prins Claus HL</v>
      </c>
      <c r="B15" s="11" t="s">
        <v>48</v>
      </c>
      <c r="C15" s="11"/>
      <c r="D15" s="12">
        <v>1</v>
      </c>
      <c r="E15" s="22" t="s">
        <v>172</v>
      </c>
      <c r="F15" s="22" t="s">
        <v>779</v>
      </c>
      <c r="G15" s="22"/>
      <c r="H15" s="36">
        <v>1989</v>
      </c>
      <c r="I15" s="13" t="s">
        <v>70</v>
      </c>
      <c r="J15" s="14" t="s">
        <v>43</v>
      </c>
    </row>
    <row r="16" spans="1:14" x14ac:dyDescent="0.3">
      <c r="A16" s="42" t="str">
        <f t="shared" si="0"/>
        <v>Prins Claus HL</v>
      </c>
      <c r="B16" s="11" t="s">
        <v>48</v>
      </c>
      <c r="C16" s="11"/>
      <c r="D16" s="12">
        <v>1</v>
      </c>
      <c r="E16" s="22" t="s">
        <v>698</v>
      </c>
      <c r="F16" s="22" t="s">
        <v>780</v>
      </c>
      <c r="G16" s="22"/>
      <c r="H16" s="36">
        <v>1983</v>
      </c>
      <c r="I16" s="13" t="s">
        <v>70</v>
      </c>
      <c r="J16" s="14" t="s">
        <v>43</v>
      </c>
    </row>
    <row r="17" spans="1:10" x14ac:dyDescent="0.3">
      <c r="A17" s="42" t="str">
        <f t="shared" si="0"/>
        <v>Prins Claus HL</v>
      </c>
      <c r="B17" s="11" t="s">
        <v>48</v>
      </c>
      <c r="C17" s="11"/>
      <c r="D17" s="12">
        <v>1</v>
      </c>
      <c r="E17" s="22" t="s">
        <v>172</v>
      </c>
      <c r="F17" s="22" t="s">
        <v>781</v>
      </c>
      <c r="G17" s="22"/>
      <c r="H17" s="36">
        <v>2002</v>
      </c>
      <c r="I17" s="13" t="s">
        <v>70</v>
      </c>
      <c r="J17" s="14" t="s">
        <v>43</v>
      </c>
    </row>
    <row r="18" spans="1:10" x14ac:dyDescent="0.3">
      <c r="A18" s="1"/>
      <c r="B18" s="26" t="s">
        <v>11</v>
      </c>
      <c r="C18" s="2"/>
      <c r="D18" s="3"/>
      <c r="E18" s="4"/>
      <c r="F18" s="4"/>
      <c r="G18" s="4"/>
      <c r="H18" s="35"/>
      <c r="I18" s="4"/>
      <c r="J18" s="5"/>
    </row>
    <row r="19" spans="1:10" x14ac:dyDescent="0.3">
      <c r="A19" s="42" t="str">
        <f t="shared" si="0"/>
        <v>Prins Claus HL</v>
      </c>
      <c r="B19" s="20" t="s">
        <v>783</v>
      </c>
      <c r="C19" s="24"/>
      <c r="D19" s="19">
        <v>1</v>
      </c>
      <c r="E19" s="32" t="s">
        <v>185</v>
      </c>
      <c r="F19" s="32" t="s">
        <v>782</v>
      </c>
      <c r="G19" s="32"/>
      <c r="H19" s="36"/>
      <c r="I19" s="13"/>
      <c r="J19" s="14" t="s">
        <v>574</v>
      </c>
    </row>
    <row r="20" spans="1:10" x14ac:dyDescent="0.3">
      <c r="A20" s="42" t="str">
        <f t="shared" si="0"/>
        <v>Prins Claus HL</v>
      </c>
      <c r="B20" s="20" t="s">
        <v>88</v>
      </c>
      <c r="C20" s="20"/>
      <c r="D20" s="19">
        <v>3</v>
      </c>
      <c r="E20" s="21" t="s">
        <v>784</v>
      </c>
      <c r="F20" s="21"/>
      <c r="G20" s="21"/>
      <c r="H20" s="36"/>
      <c r="I20" s="13"/>
      <c r="J20" s="14" t="s">
        <v>574</v>
      </c>
    </row>
    <row r="21" spans="1:10" x14ac:dyDescent="0.3">
      <c r="A21" s="42" t="str">
        <f t="shared" si="0"/>
        <v>Prins Claus HL</v>
      </c>
      <c r="B21" s="20" t="s">
        <v>358</v>
      </c>
      <c r="C21" s="20"/>
      <c r="D21" s="19">
        <v>6</v>
      </c>
      <c r="E21" s="21" t="s">
        <v>185</v>
      </c>
      <c r="F21" s="21"/>
      <c r="G21" s="21"/>
      <c r="H21" s="36"/>
      <c r="I21" s="13"/>
      <c r="J21" s="14" t="s">
        <v>574</v>
      </c>
    </row>
    <row r="22" spans="1:10" x14ac:dyDescent="0.3">
      <c r="A22" s="6"/>
      <c r="B22" s="7" t="s">
        <v>12</v>
      </c>
      <c r="C22" s="7"/>
      <c r="D22" s="8"/>
      <c r="E22" s="9"/>
      <c r="F22" s="9"/>
      <c r="G22" s="9"/>
      <c r="H22" s="37"/>
      <c r="I22" s="9"/>
      <c r="J22" s="10"/>
    </row>
    <row r="23" spans="1:10" x14ac:dyDescent="0.3">
      <c r="A23" s="6"/>
      <c r="B23" s="7" t="s">
        <v>26</v>
      </c>
      <c r="C23" s="7"/>
      <c r="D23" s="8"/>
      <c r="E23" s="9"/>
      <c r="F23" s="9"/>
      <c r="G23" s="9"/>
      <c r="H23" s="37"/>
      <c r="I23" s="9"/>
      <c r="J23" s="10"/>
    </row>
    <row r="24" spans="1:10" x14ac:dyDescent="0.3">
      <c r="A24" s="1"/>
      <c r="B24" s="26" t="s">
        <v>13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1"/>
      <c r="B25" s="2" t="s">
        <v>14</v>
      </c>
      <c r="C25" s="2"/>
      <c r="D25" s="3"/>
      <c r="E25" s="4"/>
      <c r="F25" s="4"/>
      <c r="G25" s="4"/>
      <c r="H25" s="35"/>
      <c r="I25" s="4"/>
      <c r="J25" s="5"/>
    </row>
    <row r="26" spans="1:10" x14ac:dyDescent="0.3">
      <c r="A26" s="42" t="str">
        <f t="shared" ref="A26" si="1">$A$3</f>
        <v>Prins Claus HL</v>
      </c>
      <c r="B26" s="11" t="s">
        <v>15</v>
      </c>
      <c r="C26" s="11"/>
      <c r="D26" s="12">
        <v>1</v>
      </c>
      <c r="E26" s="22" t="s">
        <v>785</v>
      </c>
      <c r="F26" s="22" t="s">
        <v>228</v>
      </c>
      <c r="G26" s="22"/>
      <c r="H26" s="36">
        <v>1983</v>
      </c>
      <c r="I26" s="13"/>
      <c r="J26" s="14" t="s">
        <v>43</v>
      </c>
    </row>
  </sheetData>
  <sheetProtection algorithmName="SHA-512" hashValue="Rm0DvSGLFM6/3qVZZCNzJQmb5BuibgTdJQYCeI9TY5ChUg3kyfHRF4JWITMbm+Fdl/RZ7rNXcHTYXGNiAqxCOw==" saltValue="jPKCt4Vdj5GxZmt0I2SwoA==" spinCount="100000" sheet="1" objects="1" scenarios="1"/>
  <pageMargins left="0.25" right="0.25" top="0.75" bottom="0.75" header="0.3" footer="0.3"/>
  <pageSetup paperSize="9" scale="71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AF76-80C4-443D-A94E-C3A902427299}">
  <sheetPr codeName="Blad7">
    <pageSetUpPr fitToPage="1"/>
  </sheetPr>
  <dimension ref="A1:N44"/>
  <sheetViews>
    <sheetView topLeftCell="A2" workbookViewId="0">
      <selection activeCell="A25" sqref="A1:XFD1048576"/>
    </sheetView>
  </sheetViews>
  <sheetFormatPr defaultRowHeight="14.4" x14ac:dyDescent="0.3"/>
  <cols>
    <col min="1" max="1" width="16.66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44140625" style="31" bestFit="1" customWidth="1"/>
    <col min="6" max="6" width="16.66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230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Prins Maurits</v>
      </c>
      <c r="B6" s="11" t="s">
        <v>67</v>
      </c>
      <c r="C6" s="11"/>
      <c r="D6" s="12">
        <v>1</v>
      </c>
      <c r="E6" s="22" t="s">
        <v>2</v>
      </c>
      <c r="F6" s="22" t="s">
        <v>231</v>
      </c>
      <c r="G6" s="22" t="s">
        <v>232</v>
      </c>
      <c r="H6" s="36">
        <v>2012</v>
      </c>
      <c r="I6" s="13" t="s">
        <v>70</v>
      </c>
      <c r="J6" s="14" t="s">
        <v>60</v>
      </c>
    </row>
    <row r="7" spans="1:14" x14ac:dyDescent="0.3">
      <c r="A7" s="42" t="str">
        <f t="shared" ref="A7:A39" si="0">$A$3</f>
        <v>Prins Maurits</v>
      </c>
      <c r="B7" s="11" t="s">
        <v>1</v>
      </c>
      <c r="C7" s="11"/>
      <c r="D7" s="12">
        <v>1</v>
      </c>
      <c r="E7" s="22" t="s">
        <v>2</v>
      </c>
      <c r="F7" s="22" t="s">
        <v>195</v>
      </c>
      <c r="G7" s="22" t="s">
        <v>97</v>
      </c>
      <c r="H7" s="36">
        <v>2012</v>
      </c>
      <c r="I7" s="13" t="s">
        <v>70</v>
      </c>
      <c r="J7" s="14" t="s">
        <v>60</v>
      </c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si="0"/>
        <v>Prins Maurits</v>
      </c>
      <c r="B9" s="11" t="s">
        <v>233</v>
      </c>
      <c r="C9" s="11"/>
      <c r="D9" s="12">
        <v>1</v>
      </c>
      <c r="E9" s="22" t="s">
        <v>6</v>
      </c>
      <c r="F9" s="22" t="s">
        <v>234</v>
      </c>
      <c r="G9" s="22"/>
      <c r="H9" s="36">
        <v>2012</v>
      </c>
      <c r="I9" s="13" t="s">
        <v>70</v>
      </c>
      <c r="J9" s="14" t="s">
        <v>60</v>
      </c>
    </row>
    <row r="10" spans="1:14" x14ac:dyDescent="0.3">
      <c r="A10" s="42" t="str">
        <f t="shared" si="0"/>
        <v>Prins Maurits</v>
      </c>
      <c r="B10" s="11" t="s">
        <v>233</v>
      </c>
      <c r="C10" s="11" t="s">
        <v>72</v>
      </c>
      <c r="D10" s="12">
        <v>1</v>
      </c>
      <c r="E10" s="22" t="s">
        <v>6</v>
      </c>
      <c r="F10" s="48" t="s">
        <v>235</v>
      </c>
      <c r="G10" s="22"/>
      <c r="H10" s="36">
        <v>2012</v>
      </c>
      <c r="I10" s="13" t="s">
        <v>70</v>
      </c>
      <c r="J10" s="14" t="s">
        <v>60</v>
      </c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Prins Maurits</v>
      </c>
      <c r="B12" s="11" t="s">
        <v>236</v>
      </c>
      <c r="C12" s="11"/>
      <c r="D12" s="12">
        <v>1</v>
      </c>
      <c r="E12" s="22" t="s">
        <v>2</v>
      </c>
      <c r="F12" s="22"/>
      <c r="G12" s="22"/>
      <c r="H12" s="36">
        <v>2012</v>
      </c>
      <c r="I12" s="13" t="s">
        <v>70</v>
      </c>
      <c r="J12" s="14" t="s">
        <v>60</v>
      </c>
    </row>
    <row r="13" spans="1:14" x14ac:dyDescent="0.3">
      <c r="A13" s="42" t="str">
        <f t="shared" si="0"/>
        <v>Prins Maurits</v>
      </c>
      <c r="B13" s="11" t="s">
        <v>237</v>
      </c>
      <c r="C13" s="11"/>
      <c r="D13" s="12">
        <v>1</v>
      </c>
      <c r="E13" s="22" t="s">
        <v>6</v>
      </c>
      <c r="F13" s="22" t="s">
        <v>238</v>
      </c>
      <c r="G13" s="22"/>
      <c r="H13" s="36">
        <v>2012</v>
      </c>
      <c r="I13" s="13" t="s">
        <v>70</v>
      </c>
      <c r="J13" s="14" t="s">
        <v>60</v>
      </c>
    </row>
    <row r="14" spans="1:14" x14ac:dyDescent="0.3">
      <c r="A14" s="42" t="str">
        <f t="shared" si="0"/>
        <v>Prins Maurits</v>
      </c>
      <c r="B14" s="11" t="s">
        <v>48</v>
      </c>
      <c r="C14" s="11" t="s">
        <v>239</v>
      </c>
      <c r="D14" s="12">
        <v>1</v>
      </c>
      <c r="E14" s="22" t="s">
        <v>172</v>
      </c>
      <c r="F14" s="22" t="s">
        <v>240</v>
      </c>
      <c r="G14" s="22"/>
      <c r="H14" s="36">
        <v>2012</v>
      </c>
      <c r="I14" s="13" t="s">
        <v>70</v>
      </c>
      <c r="J14" s="14" t="s">
        <v>60</v>
      </c>
    </row>
    <row r="15" spans="1:14" x14ac:dyDescent="0.3">
      <c r="A15" s="42" t="str">
        <f t="shared" si="0"/>
        <v>Prins Maurits</v>
      </c>
      <c r="B15" s="11" t="s">
        <v>48</v>
      </c>
      <c r="C15" s="11" t="s">
        <v>241</v>
      </c>
      <c r="D15" s="12">
        <v>1</v>
      </c>
      <c r="E15" s="22" t="s">
        <v>172</v>
      </c>
      <c r="F15" s="22" t="s">
        <v>242</v>
      </c>
      <c r="G15" s="22"/>
      <c r="H15" s="36">
        <v>2012</v>
      </c>
      <c r="I15" s="13" t="s">
        <v>70</v>
      </c>
      <c r="J15" s="14" t="s">
        <v>60</v>
      </c>
    </row>
    <row r="16" spans="1:14" x14ac:dyDescent="0.3">
      <c r="A16" s="42" t="str">
        <f t="shared" si="0"/>
        <v>Prins Maurits</v>
      </c>
      <c r="B16" s="11" t="s">
        <v>48</v>
      </c>
      <c r="C16" s="11" t="s">
        <v>243</v>
      </c>
      <c r="D16" s="12">
        <v>1</v>
      </c>
      <c r="E16" s="22" t="s">
        <v>172</v>
      </c>
      <c r="F16" s="22" t="s">
        <v>244</v>
      </c>
      <c r="G16" s="22"/>
      <c r="H16" s="36">
        <v>2012</v>
      </c>
      <c r="I16" s="13" t="s">
        <v>70</v>
      </c>
      <c r="J16" s="14" t="s">
        <v>60</v>
      </c>
    </row>
    <row r="17" spans="1:10" x14ac:dyDescent="0.3">
      <c r="A17" s="42" t="str">
        <f t="shared" si="0"/>
        <v>Prins Maurits</v>
      </c>
      <c r="B17" s="11" t="s">
        <v>245</v>
      </c>
      <c r="C17" s="11"/>
      <c r="D17" s="12">
        <v>6</v>
      </c>
      <c r="E17" s="22" t="s">
        <v>246</v>
      </c>
      <c r="F17" s="22"/>
      <c r="G17" s="22"/>
      <c r="H17" s="36">
        <v>2012</v>
      </c>
      <c r="I17" s="13" t="s">
        <v>70</v>
      </c>
      <c r="J17" s="14" t="s">
        <v>60</v>
      </c>
    </row>
    <row r="18" spans="1:10" x14ac:dyDescent="0.3">
      <c r="A18" s="42" t="str">
        <f t="shared" si="0"/>
        <v>Prins Maurits</v>
      </c>
      <c r="B18" s="11" t="s">
        <v>27</v>
      </c>
      <c r="C18" s="11"/>
      <c r="D18" s="12">
        <v>2</v>
      </c>
      <c r="E18" s="22" t="s">
        <v>7</v>
      </c>
      <c r="F18" s="22" t="s">
        <v>247</v>
      </c>
      <c r="G18" s="22"/>
      <c r="H18" s="36">
        <v>2012</v>
      </c>
      <c r="I18" s="13" t="s">
        <v>70</v>
      </c>
      <c r="J18" s="14" t="s">
        <v>60</v>
      </c>
    </row>
    <row r="19" spans="1:10" x14ac:dyDescent="0.3">
      <c r="A19" s="42" t="str">
        <f t="shared" si="0"/>
        <v>Prins Maurits</v>
      </c>
      <c r="B19" s="11" t="s">
        <v>27</v>
      </c>
      <c r="C19" s="11"/>
      <c r="D19" s="12">
        <v>1</v>
      </c>
      <c r="E19" s="22" t="s">
        <v>7</v>
      </c>
      <c r="F19" s="22" t="s">
        <v>150</v>
      </c>
      <c r="G19" s="22"/>
      <c r="H19" s="36">
        <v>2012</v>
      </c>
      <c r="I19" s="13" t="s">
        <v>70</v>
      </c>
      <c r="J19" s="14" t="s">
        <v>60</v>
      </c>
    </row>
    <row r="20" spans="1:10" x14ac:dyDescent="0.3">
      <c r="A20" s="42" t="str">
        <f t="shared" si="0"/>
        <v>Prins Maurits</v>
      </c>
      <c r="B20" s="11" t="s">
        <v>86</v>
      </c>
      <c r="C20" s="11"/>
      <c r="D20" s="12">
        <v>6</v>
      </c>
      <c r="E20" s="22"/>
      <c r="F20" s="22"/>
      <c r="G20" s="22"/>
      <c r="H20" s="36">
        <v>2012</v>
      </c>
      <c r="I20" s="13" t="s">
        <v>70</v>
      </c>
      <c r="J20" s="14" t="s">
        <v>60</v>
      </c>
    </row>
    <row r="21" spans="1:10" x14ac:dyDescent="0.3">
      <c r="A21" s="42" t="str">
        <f t="shared" si="0"/>
        <v>Prins Maurits</v>
      </c>
      <c r="B21" s="11" t="s">
        <v>248</v>
      </c>
      <c r="C21" s="11"/>
      <c r="D21" s="12">
        <v>2</v>
      </c>
      <c r="E21" s="22"/>
      <c r="F21" s="22"/>
      <c r="G21" s="22"/>
      <c r="H21" s="36">
        <v>2012</v>
      </c>
      <c r="I21" s="13" t="s">
        <v>70</v>
      </c>
      <c r="J21" s="14" t="s">
        <v>60</v>
      </c>
    </row>
    <row r="22" spans="1:10" x14ac:dyDescent="0.3">
      <c r="A22" s="1"/>
      <c r="B22" s="26" t="s">
        <v>11</v>
      </c>
      <c r="C22" s="2"/>
      <c r="D22" s="3"/>
      <c r="E22" s="4"/>
      <c r="F22" s="4"/>
      <c r="G22" s="4"/>
      <c r="H22" s="35"/>
      <c r="I22" s="4"/>
      <c r="J22" s="5"/>
    </row>
    <row r="23" spans="1:10" x14ac:dyDescent="0.3">
      <c r="A23" s="42" t="str">
        <f t="shared" si="0"/>
        <v>Prins Maurits</v>
      </c>
      <c r="B23" s="20" t="s">
        <v>131</v>
      </c>
      <c r="C23" s="20"/>
      <c r="D23" s="19">
        <v>1</v>
      </c>
      <c r="E23" s="32" t="s">
        <v>250</v>
      </c>
      <c r="F23" s="33" t="s">
        <v>251</v>
      </c>
      <c r="G23" s="32"/>
      <c r="H23" s="36">
        <v>2012</v>
      </c>
      <c r="I23" s="13" t="s">
        <v>133</v>
      </c>
      <c r="J23" s="14" t="s">
        <v>60</v>
      </c>
    </row>
    <row r="24" spans="1:10" x14ac:dyDescent="0.3">
      <c r="A24" s="42" t="str">
        <f t="shared" si="0"/>
        <v>Prins Maurits</v>
      </c>
      <c r="B24" s="20" t="s">
        <v>32</v>
      </c>
      <c r="C24" s="24" t="s">
        <v>249</v>
      </c>
      <c r="D24" s="19"/>
      <c r="E24" s="32" t="s">
        <v>188</v>
      </c>
      <c r="F24" s="32" t="s">
        <v>252</v>
      </c>
      <c r="G24" s="32"/>
      <c r="H24" s="36">
        <v>2012</v>
      </c>
      <c r="I24" s="13" t="s">
        <v>133</v>
      </c>
      <c r="J24" s="14" t="s">
        <v>60</v>
      </c>
    </row>
    <row r="25" spans="1:10" x14ac:dyDescent="0.3">
      <c r="A25" s="42" t="str">
        <f t="shared" si="0"/>
        <v>Prins Maurits</v>
      </c>
      <c r="B25" s="20" t="s">
        <v>32</v>
      </c>
      <c r="C25" s="20" t="s">
        <v>249</v>
      </c>
      <c r="D25" s="19"/>
      <c r="E25" s="21" t="s">
        <v>188</v>
      </c>
      <c r="F25" s="21" t="s">
        <v>253</v>
      </c>
      <c r="G25" s="21"/>
      <c r="H25" s="36">
        <v>2012</v>
      </c>
      <c r="I25" s="13" t="s">
        <v>133</v>
      </c>
      <c r="J25" s="14" t="s">
        <v>60</v>
      </c>
    </row>
    <row r="26" spans="1:10" x14ac:dyDescent="0.3">
      <c r="A26" s="6"/>
      <c r="B26" s="7" t="s">
        <v>12</v>
      </c>
      <c r="C26" s="7"/>
      <c r="D26" s="8"/>
      <c r="E26" s="9"/>
      <c r="F26" s="9"/>
      <c r="G26" s="9"/>
      <c r="H26" s="37"/>
      <c r="I26" s="9"/>
      <c r="J26" s="10"/>
    </row>
    <row r="27" spans="1:10" x14ac:dyDescent="0.3">
      <c r="A27" s="6"/>
      <c r="B27" s="7" t="s">
        <v>26</v>
      </c>
      <c r="C27" s="7"/>
      <c r="D27" s="8"/>
      <c r="E27" s="9"/>
      <c r="F27" s="9"/>
      <c r="G27" s="9"/>
      <c r="H27" s="37"/>
      <c r="I27" s="9"/>
      <c r="J27" s="10"/>
    </row>
    <row r="28" spans="1:10" x14ac:dyDescent="0.3">
      <c r="A28" s="42" t="str">
        <f t="shared" si="0"/>
        <v>Prins Maurits</v>
      </c>
      <c r="B28" s="23" t="s">
        <v>254</v>
      </c>
      <c r="C28" s="11"/>
      <c r="D28" s="12">
        <v>8</v>
      </c>
      <c r="E28" s="22"/>
      <c r="F28" s="22"/>
      <c r="G28" s="22"/>
      <c r="H28" s="36">
        <v>2018</v>
      </c>
      <c r="I28" s="13"/>
      <c r="J28" s="14" t="s">
        <v>60</v>
      </c>
    </row>
    <row r="29" spans="1:10" x14ac:dyDescent="0.3">
      <c r="A29" s="42" t="str">
        <f t="shared" si="0"/>
        <v>Prins Maurits</v>
      </c>
      <c r="B29" s="24" t="s">
        <v>255</v>
      </c>
      <c r="C29" s="24"/>
      <c r="D29" s="19">
        <v>1</v>
      </c>
      <c r="E29" s="32" t="s">
        <v>172</v>
      </c>
      <c r="F29" s="32"/>
      <c r="G29" s="32"/>
      <c r="H29" s="38">
        <v>2012</v>
      </c>
      <c r="I29" s="24"/>
      <c r="J29" s="14" t="s">
        <v>60</v>
      </c>
    </row>
    <row r="30" spans="1:10" x14ac:dyDescent="0.3">
      <c r="A30" s="42" t="str">
        <f t="shared" si="0"/>
        <v>Prins Maurits</v>
      </c>
      <c r="B30" s="24" t="s">
        <v>48</v>
      </c>
      <c r="C30" s="24"/>
      <c r="D30" s="19">
        <v>2</v>
      </c>
      <c r="E30" s="32" t="s">
        <v>172</v>
      </c>
      <c r="F30" s="32" t="s">
        <v>242</v>
      </c>
      <c r="G30" s="32"/>
      <c r="H30" s="38">
        <v>2012</v>
      </c>
      <c r="I30" s="24"/>
      <c r="J30" s="14" t="s">
        <v>60</v>
      </c>
    </row>
    <row r="31" spans="1:10" x14ac:dyDescent="0.3">
      <c r="A31" s="42" t="str">
        <f t="shared" si="0"/>
        <v>Prins Maurits</v>
      </c>
      <c r="B31" s="24" t="s">
        <v>84</v>
      </c>
      <c r="C31" s="24"/>
      <c r="D31" s="19">
        <v>2</v>
      </c>
      <c r="E31" s="32" t="s">
        <v>256</v>
      </c>
      <c r="F31" s="32"/>
      <c r="G31" s="32"/>
      <c r="H31" s="38">
        <v>2012</v>
      </c>
      <c r="I31" s="24"/>
      <c r="J31" s="14" t="s">
        <v>60</v>
      </c>
    </row>
    <row r="32" spans="1:10" x14ac:dyDescent="0.3">
      <c r="A32" s="42" t="str">
        <f t="shared" si="0"/>
        <v>Prins Maurits</v>
      </c>
      <c r="B32" s="24" t="s">
        <v>27</v>
      </c>
      <c r="C32" s="24"/>
      <c r="D32" s="19">
        <v>2</v>
      </c>
      <c r="E32" s="32" t="s">
        <v>7</v>
      </c>
      <c r="F32" s="32" t="s">
        <v>53</v>
      </c>
      <c r="G32" s="32"/>
      <c r="H32" s="38">
        <v>2012</v>
      </c>
      <c r="I32" s="24"/>
      <c r="J32" s="14" t="s">
        <v>60</v>
      </c>
    </row>
    <row r="33" spans="1:10" x14ac:dyDescent="0.3">
      <c r="A33" s="42" t="str">
        <f t="shared" si="0"/>
        <v>Prins Maurits</v>
      </c>
      <c r="B33" s="24" t="s">
        <v>257</v>
      </c>
      <c r="C33" s="24"/>
      <c r="D33" s="19">
        <v>2</v>
      </c>
      <c r="E33" s="32"/>
      <c r="F33" s="32"/>
      <c r="G33" s="32"/>
      <c r="H33" s="38">
        <v>2012</v>
      </c>
      <c r="I33" s="24"/>
      <c r="J33" s="14" t="s">
        <v>60</v>
      </c>
    </row>
    <row r="34" spans="1:10" x14ac:dyDescent="0.3">
      <c r="A34" s="42" t="str">
        <f t="shared" si="0"/>
        <v>Prins Maurits</v>
      </c>
      <c r="B34" s="24" t="s">
        <v>260</v>
      </c>
      <c r="C34" s="24"/>
      <c r="D34" s="19">
        <v>1</v>
      </c>
      <c r="E34" s="32"/>
      <c r="F34" s="32" t="s">
        <v>258</v>
      </c>
      <c r="G34" s="32"/>
      <c r="H34" s="38">
        <v>2012</v>
      </c>
      <c r="I34" s="24"/>
      <c r="J34" s="14" t="s">
        <v>60</v>
      </c>
    </row>
    <row r="35" spans="1:10" x14ac:dyDescent="0.3">
      <c r="A35" s="42" t="str">
        <f t="shared" si="0"/>
        <v>Prins Maurits</v>
      </c>
      <c r="B35" s="24" t="s">
        <v>260</v>
      </c>
      <c r="C35" s="24"/>
      <c r="D35" s="19">
        <v>1</v>
      </c>
      <c r="E35" s="32"/>
      <c r="F35" s="32" t="s">
        <v>259</v>
      </c>
      <c r="G35" s="32"/>
      <c r="H35" s="38">
        <v>2012</v>
      </c>
      <c r="I35" s="24"/>
      <c r="J35" s="14" t="s">
        <v>60</v>
      </c>
    </row>
    <row r="36" spans="1:10" x14ac:dyDescent="0.3">
      <c r="A36" s="42" t="str">
        <f t="shared" si="0"/>
        <v>Prins Maurits</v>
      </c>
      <c r="B36" s="24" t="s">
        <v>261</v>
      </c>
      <c r="C36" s="24"/>
      <c r="D36" s="19">
        <v>1</v>
      </c>
      <c r="E36" s="32"/>
      <c r="F36" s="32"/>
      <c r="G36" s="32"/>
      <c r="H36" s="38">
        <v>2012</v>
      </c>
      <c r="I36" s="24"/>
      <c r="J36" s="14" t="s">
        <v>60</v>
      </c>
    </row>
    <row r="37" spans="1:10" x14ac:dyDescent="0.3">
      <c r="A37" s="42" t="str">
        <f t="shared" si="0"/>
        <v>Prins Maurits</v>
      </c>
      <c r="B37" s="24" t="s">
        <v>27</v>
      </c>
      <c r="C37" s="24"/>
      <c r="D37" s="19">
        <v>2</v>
      </c>
      <c r="E37" s="32" t="s">
        <v>7</v>
      </c>
      <c r="F37" s="32" t="s">
        <v>247</v>
      </c>
      <c r="G37" s="32"/>
      <c r="H37" s="38">
        <v>2012</v>
      </c>
      <c r="I37" s="24"/>
      <c r="J37" s="14" t="s">
        <v>60</v>
      </c>
    </row>
    <row r="38" spans="1:10" x14ac:dyDescent="0.3">
      <c r="A38" s="42" t="str">
        <f t="shared" si="0"/>
        <v>Prins Maurits</v>
      </c>
      <c r="B38" s="67" t="s">
        <v>942</v>
      </c>
      <c r="C38" s="24"/>
      <c r="D38" s="19">
        <v>1</v>
      </c>
      <c r="E38" s="32" t="s">
        <v>10</v>
      </c>
      <c r="F38" s="68"/>
      <c r="G38" s="32"/>
      <c r="H38" s="38">
        <v>2012</v>
      </c>
      <c r="I38" s="24"/>
      <c r="J38" s="14" t="s">
        <v>60</v>
      </c>
    </row>
    <row r="39" spans="1:10" x14ac:dyDescent="0.3">
      <c r="A39" s="42" t="str">
        <f t="shared" si="0"/>
        <v>Prins Maurits</v>
      </c>
      <c r="B39" s="67" t="s">
        <v>943</v>
      </c>
      <c r="C39" s="24"/>
      <c r="D39" s="19">
        <v>1</v>
      </c>
      <c r="E39" s="32" t="s">
        <v>10</v>
      </c>
      <c r="F39" s="32" t="s">
        <v>262</v>
      </c>
      <c r="G39" s="32"/>
      <c r="H39" s="38">
        <v>2012</v>
      </c>
      <c r="I39" s="24"/>
      <c r="J39" s="14" t="s">
        <v>60</v>
      </c>
    </row>
    <row r="40" spans="1:10" x14ac:dyDescent="0.3">
      <c r="A40" s="1"/>
      <c r="B40" s="26" t="s">
        <v>13</v>
      </c>
      <c r="C40" s="2"/>
      <c r="D40" s="3"/>
      <c r="E40" s="4"/>
      <c r="F40" s="4"/>
      <c r="G40" s="4"/>
      <c r="H40" s="35"/>
      <c r="I40" s="4"/>
      <c r="J40" s="5"/>
    </row>
    <row r="41" spans="1:10" x14ac:dyDescent="0.3">
      <c r="A41" s="42" t="str">
        <f t="shared" ref="A41:A44" si="1">$A$3</f>
        <v>Prins Maurits</v>
      </c>
      <c r="B41" s="11" t="s">
        <v>263</v>
      </c>
      <c r="C41" s="11" t="s">
        <v>264</v>
      </c>
      <c r="D41" s="12">
        <v>1</v>
      </c>
      <c r="E41" s="22" t="s">
        <v>265</v>
      </c>
      <c r="F41" s="22" t="s">
        <v>266</v>
      </c>
      <c r="G41" s="22"/>
      <c r="H41" s="36">
        <v>2012</v>
      </c>
      <c r="I41" s="13" t="s">
        <v>267</v>
      </c>
      <c r="J41" s="14" t="s">
        <v>60</v>
      </c>
    </row>
    <row r="42" spans="1:10" x14ac:dyDescent="0.3">
      <c r="A42" s="1"/>
      <c r="B42" s="2" t="s">
        <v>14</v>
      </c>
      <c r="C42" s="2"/>
      <c r="D42" s="3"/>
      <c r="E42" s="4"/>
      <c r="F42" s="4"/>
      <c r="G42" s="4"/>
      <c r="H42" s="35"/>
      <c r="I42" s="4"/>
      <c r="J42" s="5"/>
    </row>
    <row r="43" spans="1:10" x14ac:dyDescent="0.3">
      <c r="A43" s="42" t="str">
        <f t="shared" si="1"/>
        <v>Prins Maurits</v>
      </c>
      <c r="B43" s="11" t="s">
        <v>15</v>
      </c>
      <c r="C43" s="11"/>
      <c r="D43" s="12">
        <v>1</v>
      </c>
      <c r="E43" s="22" t="s">
        <v>16</v>
      </c>
      <c r="F43" s="22" t="s">
        <v>268</v>
      </c>
      <c r="G43" s="22"/>
      <c r="H43" s="36">
        <v>2012</v>
      </c>
      <c r="I43" s="13"/>
      <c r="J43" s="14" t="s">
        <v>60</v>
      </c>
    </row>
    <row r="44" spans="1:10" x14ac:dyDescent="0.3">
      <c r="A44" s="42" t="str">
        <f t="shared" si="1"/>
        <v>Prins Maurits</v>
      </c>
      <c r="B44" s="11" t="s">
        <v>269</v>
      </c>
      <c r="C44" s="11"/>
      <c r="D44" s="12">
        <v>1</v>
      </c>
      <c r="E44" s="22" t="s">
        <v>58</v>
      </c>
      <c r="F44" s="22" t="s">
        <v>270</v>
      </c>
      <c r="G44" s="22"/>
      <c r="H44" s="36">
        <v>2018</v>
      </c>
      <c r="I44" s="13"/>
      <c r="J44" s="14" t="s">
        <v>60</v>
      </c>
    </row>
  </sheetData>
  <sheetProtection algorithmName="SHA-512" hashValue="dclrmZ0cEqghetAk43arOZuCDEL4d+XUrk8W3H+W9qGELjSwvfpbLoTl0rE6ro/iyjDa3NtN7vfnfb6ccjDjZQ==" saltValue="UPwZ2N4FJ6RJP1wRfArAtQ==" spinCount="100000" sheet="1" objects="1" scenarios="1"/>
  <pageMargins left="0.25" right="0.25" top="0.75" bottom="0.75" header="0.3" footer="0.3"/>
  <pageSetup paperSize="9" scale="72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C2AAC-49B1-40CF-B78E-C4BB7C10ACB8}">
  <sheetPr codeName="Blad27">
    <pageSetUpPr fitToPage="1"/>
  </sheetPr>
  <dimension ref="A1:N27"/>
  <sheetViews>
    <sheetView topLeftCell="A2" workbookViewId="0">
      <selection activeCell="A25" sqref="A1:XFD1048576"/>
    </sheetView>
  </sheetViews>
  <sheetFormatPr defaultRowHeight="14.4" x14ac:dyDescent="0.3"/>
  <cols>
    <col min="1" max="1" width="15.332031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44140625" style="31" bestFit="1" customWidth="1"/>
    <col min="6" max="6" width="19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786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Slingertouw</v>
      </c>
      <c r="B6" s="11" t="s">
        <v>67</v>
      </c>
      <c r="C6" s="11"/>
      <c r="D6" s="12">
        <v>1</v>
      </c>
      <c r="E6" s="22" t="s">
        <v>2</v>
      </c>
      <c r="F6" s="22" t="s">
        <v>384</v>
      </c>
      <c r="G6" s="22" t="s">
        <v>787</v>
      </c>
      <c r="H6" s="36"/>
      <c r="I6" s="13" t="s">
        <v>788</v>
      </c>
      <c r="J6" s="14"/>
    </row>
    <row r="7" spans="1:14" x14ac:dyDescent="0.3">
      <c r="A7" s="42" t="str">
        <f t="shared" ref="A7:A20" si="0">$A$3</f>
        <v>Slingertouw</v>
      </c>
      <c r="B7" s="11" t="s">
        <v>1</v>
      </c>
      <c r="C7" s="11"/>
      <c r="D7" s="12">
        <v>1</v>
      </c>
      <c r="E7" s="22" t="s">
        <v>2</v>
      </c>
      <c r="F7" s="22" t="s">
        <v>96</v>
      </c>
      <c r="G7" s="22" t="s">
        <v>789</v>
      </c>
      <c r="H7" s="36"/>
      <c r="I7" s="13" t="s">
        <v>790</v>
      </c>
      <c r="J7" s="14"/>
    </row>
    <row r="8" spans="1:14" x14ac:dyDescent="0.3">
      <c r="A8" s="42" t="str">
        <f t="shared" si="0"/>
        <v>Slingertouw</v>
      </c>
      <c r="B8" s="11" t="s">
        <v>1</v>
      </c>
      <c r="C8" s="11"/>
      <c r="D8" s="12">
        <v>1</v>
      </c>
      <c r="E8" s="22" t="s">
        <v>2</v>
      </c>
      <c r="F8" s="22" t="s">
        <v>96</v>
      </c>
      <c r="G8" s="22" t="s">
        <v>791</v>
      </c>
      <c r="H8" s="36"/>
      <c r="I8" s="13" t="s">
        <v>792</v>
      </c>
      <c r="J8" s="14"/>
    </row>
    <row r="9" spans="1:14" x14ac:dyDescent="0.3">
      <c r="A9" s="6"/>
      <c r="B9" s="7" t="s">
        <v>3</v>
      </c>
      <c r="C9" s="7"/>
      <c r="D9" s="8"/>
      <c r="E9" s="9"/>
      <c r="F9" s="9"/>
      <c r="G9" s="9"/>
      <c r="H9" s="37"/>
      <c r="I9" s="9"/>
      <c r="J9" s="10"/>
    </row>
    <row r="10" spans="1:14" x14ac:dyDescent="0.3">
      <c r="A10" s="42" t="str">
        <f t="shared" si="0"/>
        <v>Slingertouw</v>
      </c>
      <c r="B10" s="11" t="s">
        <v>4</v>
      </c>
      <c r="C10" s="11"/>
      <c r="D10" s="12"/>
      <c r="E10" s="22" t="s">
        <v>6</v>
      </c>
      <c r="F10" s="22" t="s">
        <v>793</v>
      </c>
      <c r="G10" s="22"/>
      <c r="H10" s="36"/>
      <c r="I10" s="13"/>
      <c r="J10" s="14"/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Slingertouw</v>
      </c>
      <c r="B12" s="11" t="s">
        <v>794</v>
      </c>
      <c r="C12" s="11"/>
      <c r="D12" s="12">
        <v>3</v>
      </c>
      <c r="E12" s="22" t="s">
        <v>2</v>
      </c>
      <c r="F12" s="22" t="s">
        <v>795</v>
      </c>
      <c r="G12" s="22"/>
      <c r="H12" s="36"/>
      <c r="I12" s="13"/>
      <c r="J12" s="14"/>
    </row>
    <row r="13" spans="1:14" x14ac:dyDescent="0.3">
      <c r="A13" s="42" t="str">
        <f t="shared" si="0"/>
        <v>Slingertouw</v>
      </c>
      <c r="B13" s="11" t="s">
        <v>284</v>
      </c>
      <c r="C13" s="11"/>
      <c r="D13" s="12">
        <v>2</v>
      </c>
      <c r="E13" s="22" t="s">
        <v>796</v>
      </c>
      <c r="F13" s="22" t="s">
        <v>797</v>
      </c>
      <c r="G13" s="22"/>
      <c r="H13" s="36"/>
      <c r="I13" s="13"/>
      <c r="J13" s="14"/>
    </row>
    <row r="14" spans="1:14" x14ac:dyDescent="0.3">
      <c r="A14" s="42" t="str">
        <f t="shared" si="0"/>
        <v>Slingertouw</v>
      </c>
      <c r="B14" s="11" t="s">
        <v>798</v>
      </c>
      <c r="C14" s="11"/>
      <c r="D14" s="12">
        <v>1</v>
      </c>
      <c r="E14" s="22" t="s">
        <v>8</v>
      </c>
      <c r="F14" s="22" t="s">
        <v>799</v>
      </c>
      <c r="G14" s="22"/>
      <c r="H14" s="36"/>
      <c r="I14" s="13"/>
      <c r="J14" s="14"/>
    </row>
    <row r="15" spans="1:14" x14ac:dyDescent="0.3">
      <c r="A15" s="42" t="str">
        <f t="shared" si="0"/>
        <v>Slingertouw</v>
      </c>
      <c r="B15" s="11" t="s">
        <v>377</v>
      </c>
      <c r="C15" s="11"/>
      <c r="D15" s="12">
        <v>2</v>
      </c>
      <c r="E15" s="22" t="s">
        <v>87</v>
      </c>
      <c r="F15" s="22" t="s">
        <v>235</v>
      </c>
      <c r="G15" s="22"/>
      <c r="H15" s="36"/>
      <c r="I15" s="13"/>
      <c r="J15" s="14"/>
    </row>
    <row r="16" spans="1:14" x14ac:dyDescent="0.3">
      <c r="A16" s="42" t="str">
        <f t="shared" si="0"/>
        <v>Slingertouw</v>
      </c>
      <c r="B16" s="11" t="s">
        <v>278</v>
      </c>
      <c r="C16" s="11"/>
      <c r="D16" s="12">
        <v>1</v>
      </c>
      <c r="E16" s="22" t="s">
        <v>708</v>
      </c>
      <c r="F16" s="22"/>
      <c r="G16" s="22"/>
      <c r="H16" s="36"/>
      <c r="I16" s="13"/>
      <c r="J16" s="14"/>
    </row>
    <row r="17" spans="1:10" x14ac:dyDescent="0.3">
      <c r="A17" s="42" t="str">
        <f t="shared" si="0"/>
        <v>Slingertouw</v>
      </c>
      <c r="B17" s="11" t="s">
        <v>447</v>
      </c>
      <c r="C17" s="11"/>
      <c r="D17" s="12">
        <v>1</v>
      </c>
      <c r="E17" s="22" t="s">
        <v>58</v>
      </c>
      <c r="F17" s="22" t="s">
        <v>800</v>
      </c>
      <c r="G17" s="22"/>
      <c r="H17" s="36"/>
      <c r="I17" s="13"/>
      <c r="J17" s="14"/>
    </row>
    <row r="18" spans="1:10" x14ac:dyDescent="0.3">
      <c r="A18" s="42" t="str">
        <f t="shared" si="0"/>
        <v>Slingertouw</v>
      </c>
      <c r="B18" s="11" t="s">
        <v>801</v>
      </c>
      <c r="C18" s="11"/>
      <c r="D18" s="12">
        <v>1</v>
      </c>
      <c r="E18" s="22" t="s">
        <v>802</v>
      </c>
      <c r="F18" s="22" t="s">
        <v>803</v>
      </c>
      <c r="G18" s="22"/>
      <c r="H18" s="36"/>
      <c r="I18" s="13"/>
      <c r="J18" s="14"/>
    </row>
    <row r="19" spans="1:10" x14ac:dyDescent="0.3">
      <c r="A19" s="42" t="str">
        <f t="shared" si="0"/>
        <v>Slingertouw</v>
      </c>
      <c r="B19" s="11" t="s">
        <v>657</v>
      </c>
      <c r="C19" s="11"/>
      <c r="D19" s="12">
        <v>1</v>
      </c>
      <c r="E19" s="22"/>
      <c r="F19" s="22"/>
      <c r="G19" s="22"/>
      <c r="H19" s="36"/>
      <c r="I19" s="13"/>
      <c r="J19" s="14"/>
    </row>
    <row r="20" spans="1:10" x14ac:dyDescent="0.3">
      <c r="A20" s="42" t="str">
        <f t="shared" si="0"/>
        <v>Slingertouw</v>
      </c>
      <c r="B20" s="11" t="s">
        <v>545</v>
      </c>
      <c r="C20" s="11"/>
      <c r="D20" s="12">
        <v>1</v>
      </c>
      <c r="E20" s="22" t="s">
        <v>804</v>
      </c>
      <c r="F20" s="22" t="s">
        <v>805</v>
      </c>
      <c r="G20" s="22"/>
      <c r="H20" s="36"/>
      <c r="I20" s="13"/>
      <c r="J20" s="14"/>
    </row>
    <row r="21" spans="1:10" x14ac:dyDescent="0.3">
      <c r="A21" s="1"/>
      <c r="B21" s="26" t="s">
        <v>11</v>
      </c>
      <c r="C21" s="2"/>
      <c r="D21" s="3"/>
      <c r="E21" s="4"/>
      <c r="F21" s="4"/>
      <c r="G21" s="4"/>
      <c r="H21" s="35"/>
      <c r="I21" s="4"/>
      <c r="J21" s="5"/>
    </row>
    <row r="22" spans="1:10" x14ac:dyDescent="0.3">
      <c r="A22" s="6"/>
      <c r="B22" s="7" t="s">
        <v>12</v>
      </c>
      <c r="C22" s="7"/>
      <c r="D22" s="8"/>
      <c r="E22" s="9"/>
      <c r="F22" s="9"/>
      <c r="G22" s="9"/>
      <c r="H22" s="37"/>
      <c r="I22" s="9"/>
      <c r="J22" s="10"/>
    </row>
    <row r="23" spans="1:10" x14ac:dyDescent="0.3">
      <c r="A23" s="6"/>
      <c r="B23" s="7" t="s">
        <v>26</v>
      </c>
      <c r="C23" s="7"/>
      <c r="D23" s="8"/>
      <c r="E23" s="9"/>
      <c r="F23" s="9"/>
      <c r="G23" s="9"/>
      <c r="H23" s="37"/>
      <c r="I23" s="9"/>
      <c r="J23" s="10"/>
    </row>
    <row r="24" spans="1:10" x14ac:dyDescent="0.3">
      <c r="A24" s="1"/>
      <c r="B24" s="26" t="s">
        <v>13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1"/>
      <c r="B25" s="2" t="s">
        <v>14</v>
      </c>
      <c r="C25" s="2"/>
      <c r="D25" s="3"/>
      <c r="E25" s="4"/>
      <c r="F25" s="4"/>
      <c r="G25" s="4"/>
      <c r="H25" s="35"/>
      <c r="I25" s="4"/>
      <c r="J25" s="5"/>
    </row>
    <row r="26" spans="1:10" x14ac:dyDescent="0.3">
      <c r="A26" s="42" t="str">
        <f t="shared" ref="A26:A27" si="1">$A$3</f>
        <v>Slingertouw</v>
      </c>
      <c r="B26" s="11" t="s">
        <v>806</v>
      </c>
      <c r="C26" s="11"/>
      <c r="D26" s="12">
        <v>1</v>
      </c>
      <c r="E26" s="22" t="s">
        <v>708</v>
      </c>
      <c r="F26" s="22" t="s">
        <v>807</v>
      </c>
      <c r="G26" s="22" t="s">
        <v>808</v>
      </c>
      <c r="H26" s="36"/>
      <c r="I26" s="13"/>
      <c r="J26" s="14"/>
    </row>
    <row r="27" spans="1:10" x14ac:dyDescent="0.3">
      <c r="A27" s="42" t="str">
        <f t="shared" si="1"/>
        <v>Slingertouw</v>
      </c>
      <c r="B27" s="11" t="s">
        <v>612</v>
      </c>
      <c r="C27" s="11"/>
      <c r="D27" s="12">
        <v>1</v>
      </c>
      <c r="E27" s="22" t="s">
        <v>809</v>
      </c>
      <c r="F27" s="22">
        <v>402</v>
      </c>
      <c r="G27" s="22"/>
      <c r="H27" s="36"/>
      <c r="I27" s="13"/>
      <c r="J27" s="14"/>
    </row>
  </sheetData>
  <sheetProtection algorithmName="SHA-512" hashValue="JfWIRVxwGK8huclhnJQnRtoFuuZdJKKTMfpFDgIQ/8bEWXa/B7Goj9rJQPZkgV9eZ/xpTWb4JwNEgYZi3ERtIw==" saltValue="L3rMI5WBqxuWR9rJAvXwVw==" spinCount="100000" sheet="1" objects="1" scenarios="1"/>
  <pageMargins left="0.25" right="0.25" top="0.75" bottom="0.75" header="0.3" footer="0.3"/>
  <pageSetup paperSize="9" scale="72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C6E2-605B-4C27-BF17-46B1538BC806}">
  <sheetPr codeName="Blad9">
    <pageSetUpPr fitToPage="1"/>
  </sheetPr>
  <dimension ref="A1:N34"/>
  <sheetViews>
    <sheetView topLeftCell="A2" zoomScaleNormal="100" workbookViewId="0">
      <selection activeCell="A25" sqref="A1:XFD1048576"/>
    </sheetView>
  </sheetViews>
  <sheetFormatPr defaultRowHeight="14.4" x14ac:dyDescent="0.3"/>
  <cols>
    <col min="1" max="1" width="14.332031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7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6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298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Tovercirkel</v>
      </c>
      <c r="B6" s="11" t="s">
        <v>67</v>
      </c>
      <c r="C6" s="11"/>
      <c r="D6" s="12">
        <v>1</v>
      </c>
      <c r="E6" s="22" t="s">
        <v>2</v>
      </c>
      <c r="F6" s="22" t="s">
        <v>299</v>
      </c>
      <c r="G6" s="22" t="s">
        <v>300</v>
      </c>
      <c r="H6" s="36">
        <v>1999</v>
      </c>
      <c r="I6" s="13"/>
      <c r="J6" s="47" t="s">
        <v>102</v>
      </c>
    </row>
    <row r="7" spans="1:14" x14ac:dyDescent="0.3">
      <c r="A7" s="42" t="str">
        <f t="shared" ref="A7:A30" si="0">$A$3</f>
        <v>Tovercirkel</v>
      </c>
      <c r="B7" s="11" t="s">
        <v>1</v>
      </c>
      <c r="C7" s="11"/>
      <c r="D7" s="12"/>
      <c r="E7" s="22" t="s">
        <v>98</v>
      </c>
      <c r="F7" s="22" t="s">
        <v>301</v>
      </c>
      <c r="G7" s="22"/>
      <c r="H7" s="36">
        <v>2007</v>
      </c>
      <c r="I7" s="13"/>
      <c r="J7" s="14"/>
    </row>
    <row r="8" spans="1:14" x14ac:dyDescent="0.3">
      <c r="A8" s="42" t="str">
        <f t="shared" si="0"/>
        <v>Tovercirkel</v>
      </c>
      <c r="B8" s="11"/>
      <c r="C8" s="11"/>
      <c r="D8" s="12"/>
      <c r="E8" s="22" t="s">
        <v>16</v>
      </c>
      <c r="F8" s="22" t="s">
        <v>302</v>
      </c>
      <c r="G8" s="22"/>
      <c r="H8" s="36"/>
      <c r="I8" s="13"/>
      <c r="J8" s="14"/>
    </row>
    <row r="9" spans="1:14" x14ac:dyDescent="0.3">
      <c r="A9" s="6"/>
      <c r="B9" s="7" t="s">
        <v>3</v>
      </c>
      <c r="C9" s="7"/>
      <c r="D9" s="8"/>
      <c r="E9" s="9"/>
      <c r="F9" s="9"/>
      <c r="G9" s="9"/>
      <c r="H9" s="37"/>
      <c r="I9" s="9"/>
      <c r="J9" s="10"/>
    </row>
    <row r="10" spans="1:14" x14ac:dyDescent="0.3">
      <c r="A10" s="42" t="str">
        <f t="shared" si="0"/>
        <v>Tovercirkel</v>
      </c>
      <c r="B10" s="11" t="s">
        <v>4</v>
      </c>
      <c r="C10" s="11"/>
      <c r="D10" s="12"/>
      <c r="E10" s="22" t="s">
        <v>303</v>
      </c>
      <c r="F10" s="22" t="s">
        <v>304</v>
      </c>
      <c r="G10" s="22"/>
      <c r="H10" s="36">
        <v>2015</v>
      </c>
      <c r="I10" s="13"/>
      <c r="J10" s="14"/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Tovercirkel</v>
      </c>
      <c r="B12" s="11" t="s">
        <v>305</v>
      </c>
      <c r="C12" s="11"/>
      <c r="D12" s="12">
        <v>1</v>
      </c>
      <c r="E12" s="22"/>
      <c r="F12" s="22" t="s">
        <v>121</v>
      </c>
      <c r="G12" s="22"/>
      <c r="H12" s="36">
        <v>1997</v>
      </c>
      <c r="I12" s="13"/>
      <c r="J12" s="14"/>
    </row>
    <row r="13" spans="1:14" x14ac:dyDescent="0.3">
      <c r="A13" s="42" t="str">
        <f t="shared" si="0"/>
        <v>Tovercirkel</v>
      </c>
      <c r="B13" s="11" t="s">
        <v>306</v>
      </c>
      <c r="C13" s="11"/>
      <c r="D13" s="12">
        <v>2</v>
      </c>
      <c r="E13" s="22" t="s">
        <v>307</v>
      </c>
      <c r="F13" s="22" t="s">
        <v>308</v>
      </c>
      <c r="G13" s="22"/>
      <c r="H13" s="36"/>
      <c r="I13" s="13"/>
      <c r="J13" s="14"/>
    </row>
    <row r="14" spans="1:14" x14ac:dyDescent="0.3">
      <c r="A14" s="42" t="str">
        <f t="shared" si="0"/>
        <v>Tovercirkel</v>
      </c>
      <c r="B14" s="11" t="s">
        <v>255</v>
      </c>
      <c r="C14" s="11"/>
      <c r="D14" s="12">
        <v>1</v>
      </c>
      <c r="E14" s="22" t="s">
        <v>309</v>
      </c>
      <c r="F14" s="22" t="s">
        <v>310</v>
      </c>
      <c r="G14" s="22"/>
      <c r="H14" s="36"/>
      <c r="I14" s="13"/>
      <c r="J14" s="14"/>
    </row>
    <row r="15" spans="1:14" x14ac:dyDescent="0.3">
      <c r="A15" s="42" t="str">
        <f t="shared" si="0"/>
        <v>Tovercirkel</v>
      </c>
      <c r="B15" s="11" t="s">
        <v>311</v>
      </c>
      <c r="C15" s="11"/>
      <c r="D15" s="12">
        <v>1</v>
      </c>
      <c r="E15" s="22" t="s">
        <v>312</v>
      </c>
      <c r="F15" s="22" t="s">
        <v>313</v>
      </c>
      <c r="G15" s="22"/>
      <c r="H15" s="36"/>
      <c r="I15" s="13"/>
      <c r="J15" s="14"/>
    </row>
    <row r="16" spans="1:14" x14ac:dyDescent="0.3">
      <c r="A16" s="42" t="str">
        <f t="shared" si="0"/>
        <v>Tovercirkel</v>
      </c>
      <c r="B16" s="11" t="s">
        <v>314</v>
      </c>
      <c r="C16" s="11"/>
      <c r="D16" s="12">
        <v>2</v>
      </c>
      <c r="E16" s="22" t="s">
        <v>315</v>
      </c>
      <c r="F16" s="22" t="s">
        <v>316</v>
      </c>
      <c r="G16" s="22"/>
      <c r="H16" s="36"/>
      <c r="I16" s="13"/>
      <c r="J16" s="14"/>
    </row>
    <row r="17" spans="1:10" x14ac:dyDescent="0.3">
      <c r="A17" s="42" t="str">
        <f t="shared" si="0"/>
        <v>Tovercirkel</v>
      </c>
      <c r="B17" s="11" t="s">
        <v>103</v>
      </c>
      <c r="C17" s="11"/>
      <c r="D17" s="12"/>
      <c r="E17" s="22" t="s">
        <v>10</v>
      </c>
      <c r="F17" s="22" t="s">
        <v>317</v>
      </c>
      <c r="G17" s="22"/>
      <c r="H17" s="36"/>
      <c r="I17" s="13"/>
      <c r="J17" s="14"/>
    </row>
    <row r="18" spans="1:10" x14ac:dyDescent="0.3">
      <c r="A18" s="42" t="str">
        <f t="shared" si="0"/>
        <v>Tovercirkel</v>
      </c>
      <c r="B18" s="11" t="s">
        <v>318</v>
      </c>
      <c r="C18" s="11"/>
      <c r="D18" s="12">
        <v>3</v>
      </c>
      <c r="E18" s="22"/>
      <c r="F18" s="22" t="s">
        <v>121</v>
      </c>
      <c r="G18" s="22"/>
      <c r="H18" s="36"/>
      <c r="I18" s="13"/>
      <c r="J18" s="14"/>
    </row>
    <row r="19" spans="1:10" x14ac:dyDescent="0.3">
      <c r="A19" s="42" t="str">
        <f t="shared" si="0"/>
        <v>Tovercirkel</v>
      </c>
      <c r="B19" s="11" t="s">
        <v>319</v>
      </c>
      <c r="C19" s="11"/>
      <c r="D19" s="12">
        <v>2</v>
      </c>
      <c r="E19" s="22" t="s">
        <v>7</v>
      </c>
      <c r="F19" s="22" t="s">
        <v>320</v>
      </c>
      <c r="G19" s="22"/>
      <c r="H19" s="36"/>
      <c r="I19" s="13"/>
      <c r="J19" s="14"/>
    </row>
    <row r="20" spans="1:10" x14ac:dyDescent="0.3">
      <c r="A20" s="42" t="str">
        <f t="shared" si="0"/>
        <v>Tovercirkel</v>
      </c>
      <c r="B20" s="11" t="s">
        <v>321</v>
      </c>
      <c r="C20" s="11"/>
      <c r="D20" s="12">
        <v>1</v>
      </c>
      <c r="E20" s="22" t="s">
        <v>145</v>
      </c>
      <c r="F20" s="22" t="s">
        <v>322</v>
      </c>
      <c r="G20" s="22"/>
      <c r="H20" s="36"/>
      <c r="I20" s="13"/>
      <c r="J20" s="14"/>
    </row>
    <row r="21" spans="1:10" x14ac:dyDescent="0.3">
      <c r="A21" s="42" t="str">
        <f t="shared" si="0"/>
        <v>Tovercirkel</v>
      </c>
      <c r="B21" s="11" t="s">
        <v>323</v>
      </c>
      <c r="C21" s="11"/>
      <c r="D21" s="12">
        <v>2</v>
      </c>
      <c r="E21" s="22" t="s">
        <v>324</v>
      </c>
      <c r="F21" s="22" t="s">
        <v>119</v>
      </c>
      <c r="G21" s="22"/>
      <c r="H21" s="36"/>
      <c r="I21" s="13"/>
      <c r="J21" s="14"/>
    </row>
    <row r="22" spans="1:10" x14ac:dyDescent="0.3">
      <c r="A22" s="42" t="str">
        <f t="shared" si="0"/>
        <v>Tovercirkel</v>
      </c>
      <c r="B22" s="11" t="s">
        <v>325</v>
      </c>
      <c r="C22" s="11"/>
      <c r="D22" s="12">
        <v>3</v>
      </c>
      <c r="E22" s="22" t="s">
        <v>10</v>
      </c>
      <c r="F22" s="22" t="s">
        <v>326</v>
      </c>
      <c r="G22" s="22"/>
      <c r="H22" s="36"/>
      <c r="I22" s="13"/>
      <c r="J22" s="14"/>
    </row>
    <row r="23" spans="1:10" x14ac:dyDescent="0.3">
      <c r="A23" s="42" t="str">
        <f t="shared" si="0"/>
        <v>Tovercirkel</v>
      </c>
      <c r="B23" s="11" t="s">
        <v>327</v>
      </c>
      <c r="C23" s="11"/>
      <c r="D23" s="12">
        <v>2</v>
      </c>
      <c r="E23" s="22" t="s">
        <v>328</v>
      </c>
      <c r="F23" s="22" t="s">
        <v>328</v>
      </c>
      <c r="G23" s="22"/>
      <c r="H23" s="36"/>
      <c r="I23" s="13"/>
      <c r="J23" s="14"/>
    </row>
    <row r="24" spans="1:10" x14ac:dyDescent="0.3">
      <c r="A24" s="42" t="str">
        <f t="shared" si="0"/>
        <v>Tovercirkel</v>
      </c>
      <c r="B24" s="11" t="s">
        <v>329</v>
      </c>
      <c r="C24" s="11"/>
      <c r="D24" s="12">
        <v>1</v>
      </c>
      <c r="E24" s="22" t="s">
        <v>87</v>
      </c>
      <c r="F24" s="22" t="s">
        <v>329</v>
      </c>
      <c r="G24" s="22"/>
      <c r="H24" s="36"/>
      <c r="I24" s="13"/>
      <c r="J24" s="14"/>
    </row>
    <row r="25" spans="1:10" x14ac:dyDescent="0.3">
      <c r="A25" s="42" t="str">
        <f t="shared" si="0"/>
        <v>Tovercirkel</v>
      </c>
      <c r="B25" s="11" t="s">
        <v>330</v>
      </c>
      <c r="C25" s="11"/>
      <c r="D25" s="12">
        <v>1</v>
      </c>
      <c r="E25" s="22" t="s">
        <v>116</v>
      </c>
      <c r="F25" s="22" t="s">
        <v>331</v>
      </c>
      <c r="G25" s="22"/>
      <c r="H25" s="36">
        <v>2015</v>
      </c>
      <c r="I25" s="13"/>
      <c r="J25" s="14"/>
    </row>
    <row r="26" spans="1:10" x14ac:dyDescent="0.3">
      <c r="A26" s="1"/>
      <c r="B26" s="26" t="s">
        <v>11</v>
      </c>
      <c r="C26" s="2"/>
      <c r="D26" s="3"/>
      <c r="E26" s="4"/>
      <c r="F26" s="4"/>
      <c r="G26" s="4"/>
      <c r="H26" s="35"/>
      <c r="I26" s="4"/>
      <c r="J26" s="5"/>
    </row>
    <row r="27" spans="1:10" x14ac:dyDescent="0.3">
      <c r="A27" s="42" t="str">
        <f t="shared" si="0"/>
        <v>Tovercirkel</v>
      </c>
      <c r="B27" s="20" t="s">
        <v>333</v>
      </c>
      <c r="C27" s="20" t="s">
        <v>332</v>
      </c>
      <c r="D27" s="19"/>
      <c r="E27" s="32" t="s">
        <v>134</v>
      </c>
      <c r="F27" s="33"/>
      <c r="G27" s="32"/>
      <c r="H27" s="36">
        <v>1998</v>
      </c>
      <c r="I27" s="13"/>
      <c r="J27" s="14"/>
    </row>
    <row r="28" spans="1:10" x14ac:dyDescent="0.3">
      <c r="A28" s="42" t="str">
        <f t="shared" si="0"/>
        <v>Tovercirkel</v>
      </c>
      <c r="B28" s="20" t="s">
        <v>334</v>
      </c>
      <c r="C28" s="24" t="s">
        <v>335</v>
      </c>
      <c r="D28" s="19">
        <v>4</v>
      </c>
      <c r="E28" s="32"/>
      <c r="F28" s="32"/>
      <c r="G28" s="32"/>
      <c r="H28" s="36"/>
      <c r="I28" s="13"/>
      <c r="J28" s="14"/>
    </row>
    <row r="29" spans="1:10" x14ac:dyDescent="0.3">
      <c r="A29" s="42" t="str">
        <f t="shared" si="0"/>
        <v>Tovercirkel</v>
      </c>
      <c r="B29" s="20" t="s">
        <v>32</v>
      </c>
      <c r="C29" s="20" t="s">
        <v>133</v>
      </c>
      <c r="D29" s="19">
        <v>2</v>
      </c>
      <c r="E29" s="21"/>
      <c r="F29" s="21"/>
      <c r="G29" s="21"/>
      <c r="H29" s="36"/>
      <c r="I29" s="13"/>
      <c r="J29" s="14"/>
    </row>
    <row r="30" spans="1:10" x14ac:dyDescent="0.3">
      <c r="A30" s="42" t="str">
        <f t="shared" si="0"/>
        <v>Tovercirkel</v>
      </c>
      <c r="B30" s="20" t="s">
        <v>333</v>
      </c>
      <c r="C30" s="20" t="s">
        <v>336</v>
      </c>
      <c r="D30" s="19">
        <v>6</v>
      </c>
      <c r="E30" s="21"/>
      <c r="F30" s="21"/>
      <c r="G30" s="21"/>
      <c r="H30" s="36"/>
      <c r="I30" s="13"/>
      <c r="J30" s="14"/>
    </row>
    <row r="31" spans="1:10" x14ac:dyDescent="0.3">
      <c r="A31" s="6"/>
      <c r="B31" s="7" t="s">
        <v>12</v>
      </c>
      <c r="C31" s="7"/>
      <c r="D31" s="8"/>
      <c r="E31" s="9"/>
      <c r="F31" s="9"/>
      <c r="G31" s="9"/>
      <c r="H31" s="37"/>
      <c r="I31" s="9"/>
      <c r="J31" s="10"/>
    </row>
    <row r="32" spans="1:10" x14ac:dyDescent="0.3">
      <c r="A32" s="6"/>
      <c r="B32" s="7" t="s">
        <v>26</v>
      </c>
      <c r="C32" s="7"/>
      <c r="D32" s="8"/>
      <c r="E32" s="9"/>
      <c r="F32" s="9"/>
      <c r="G32" s="9"/>
      <c r="H32" s="37"/>
      <c r="I32" s="9"/>
      <c r="J32" s="10"/>
    </row>
    <row r="33" spans="1:10" x14ac:dyDescent="0.3">
      <c r="A33" s="1"/>
      <c r="B33" s="26" t="s">
        <v>13</v>
      </c>
      <c r="C33" s="2"/>
      <c r="D33" s="3"/>
      <c r="E33" s="4"/>
      <c r="F33" s="4"/>
      <c r="G33" s="4"/>
      <c r="H33" s="35"/>
      <c r="I33" s="4"/>
      <c r="J33" s="5"/>
    </row>
    <row r="34" spans="1:10" x14ac:dyDescent="0.3">
      <c r="A34" s="1"/>
      <c r="B34" s="2" t="s">
        <v>14</v>
      </c>
      <c r="C34" s="2"/>
      <c r="D34" s="3"/>
      <c r="E34" s="4"/>
      <c r="F34" s="4"/>
      <c r="G34" s="4"/>
      <c r="H34" s="35"/>
      <c r="I34" s="4"/>
      <c r="J34" s="5"/>
    </row>
  </sheetData>
  <sheetProtection algorithmName="SHA-512" hashValue="EFX+WKQ0ysSFqHkazLiVnVTvQVrKqLHCHqCgrYYjFqkl+wFxAzfqwlne+tdkLQzuXPrwz6Em7T5BjKInIjNsCg==" saltValue="fO/xtaNzixYeYsEDX3RrNw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22466-81DE-415A-8F7C-C409FA111B94}">
  <sheetPr codeName="Blad28">
    <pageSetUpPr fitToPage="1"/>
  </sheetPr>
  <dimension ref="A1:N47"/>
  <sheetViews>
    <sheetView topLeftCell="A2" workbookViewId="0">
      <selection activeCell="A25" sqref="A1:XFD1048576"/>
    </sheetView>
  </sheetViews>
  <sheetFormatPr defaultRowHeight="14.4" x14ac:dyDescent="0.3"/>
  <cols>
    <col min="1" max="1" width="17.5546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10" style="31" bestFit="1" customWidth="1"/>
    <col min="6" max="6" width="19.441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810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Vossenburcht</v>
      </c>
      <c r="B6" s="11" t="s">
        <v>811</v>
      </c>
      <c r="C6" s="11" t="s">
        <v>812</v>
      </c>
      <c r="D6" s="12">
        <v>1</v>
      </c>
      <c r="E6" s="22" t="s">
        <v>2</v>
      </c>
      <c r="F6" s="22" t="s">
        <v>96</v>
      </c>
      <c r="G6" s="22"/>
      <c r="H6" s="36"/>
      <c r="I6" s="13" t="s">
        <v>813</v>
      </c>
      <c r="J6" s="14"/>
    </row>
    <row r="7" spans="1:14" x14ac:dyDescent="0.3">
      <c r="A7" s="42" t="str">
        <f t="shared" ref="A7:A45" si="0">$A$3</f>
        <v>Vossenburcht</v>
      </c>
      <c r="B7" s="11" t="s">
        <v>811</v>
      </c>
      <c r="C7" s="11" t="s">
        <v>812</v>
      </c>
      <c r="D7" s="12">
        <v>1</v>
      </c>
      <c r="E7" s="22" t="s">
        <v>2</v>
      </c>
      <c r="F7" s="22" t="s">
        <v>96</v>
      </c>
      <c r="G7" s="22"/>
      <c r="H7" s="36"/>
      <c r="I7" s="13" t="s">
        <v>814</v>
      </c>
      <c r="J7" s="14"/>
    </row>
    <row r="8" spans="1:14" x14ac:dyDescent="0.3">
      <c r="A8" s="42" t="str">
        <f t="shared" si="0"/>
        <v>Vossenburcht</v>
      </c>
      <c r="B8" s="11" t="s">
        <v>811</v>
      </c>
      <c r="C8" s="11" t="s">
        <v>25</v>
      </c>
      <c r="D8" s="12">
        <v>1</v>
      </c>
      <c r="E8" s="22" t="s">
        <v>2</v>
      </c>
      <c r="F8" s="22" t="s">
        <v>96</v>
      </c>
      <c r="G8" s="22"/>
      <c r="H8" s="36"/>
      <c r="I8" s="13" t="s">
        <v>815</v>
      </c>
      <c r="J8" s="14"/>
    </row>
    <row r="9" spans="1:14" x14ac:dyDescent="0.3">
      <c r="A9" s="42" t="str">
        <f t="shared" si="0"/>
        <v>Vossenburcht</v>
      </c>
      <c r="B9" s="11" t="s">
        <v>811</v>
      </c>
      <c r="C9" s="11" t="s">
        <v>25</v>
      </c>
      <c r="D9" s="12">
        <v>1</v>
      </c>
      <c r="E9" s="22" t="s">
        <v>2</v>
      </c>
      <c r="F9" s="22" t="s">
        <v>96</v>
      </c>
      <c r="G9" s="22"/>
      <c r="H9" s="36"/>
      <c r="I9" s="13" t="s">
        <v>816</v>
      </c>
      <c r="J9" s="14"/>
    </row>
    <row r="10" spans="1:14" x14ac:dyDescent="0.3">
      <c r="A10" s="42" t="str">
        <f t="shared" si="0"/>
        <v>Vossenburcht</v>
      </c>
      <c r="B10" s="11" t="s">
        <v>811</v>
      </c>
      <c r="C10" s="11" t="s">
        <v>25</v>
      </c>
      <c r="D10" s="12">
        <v>1</v>
      </c>
      <c r="E10" s="22" t="s">
        <v>2</v>
      </c>
      <c r="F10" s="22" t="s">
        <v>96</v>
      </c>
      <c r="G10" s="22"/>
      <c r="H10" s="36"/>
      <c r="I10" s="13" t="s">
        <v>817</v>
      </c>
      <c r="J10" s="14"/>
    </row>
    <row r="11" spans="1:14" x14ac:dyDescent="0.3">
      <c r="A11" s="42" t="str">
        <f t="shared" si="0"/>
        <v>Vossenburcht</v>
      </c>
      <c r="B11" s="11" t="s">
        <v>811</v>
      </c>
      <c r="C11" s="11" t="s">
        <v>25</v>
      </c>
      <c r="D11" s="12">
        <v>1</v>
      </c>
      <c r="E11" s="22" t="s">
        <v>2</v>
      </c>
      <c r="F11" s="22" t="s">
        <v>96</v>
      </c>
      <c r="G11" s="22"/>
      <c r="H11" s="36"/>
      <c r="I11" s="13" t="s">
        <v>818</v>
      </c>
      <c r="J11" s="14"/>
    </row>
    <row r="12" spans="1:14" x14ac:dyDescent="0.3">
      <c r="A12" s="6"/>
      <c r="B12" s="7" t="s">
        <v>3</v>
      </c>
      <c r="C12" s="7"/>
      <c r="D12" s="8"/>
      <c r="E12" s="9"/>
      <c r="F12" s="9"/>
      <c r="G12" s="9"/>
      <c r="H12" s="37"/>
      <c r="I12" s="9"/>
      <c r="J12" s="10"/>
    </row>
    <row r="13" spans="1:14" x14ac:dyDescent="0.3">
      <c r="A13" s="42" t="str">
        <f t="shared" si="0"/>
        <v>Vossenburcht</v>
      </c>
      <c r="B13" s="11" t="s">
        <v>819</v>
      </c>
      <c r="C13" s="11"/>
      <c r="D13" s="12">
        <v>3</v>
      </c>
      <c r="E13" s="22" t="s">
        <v>6</v>
      </c>
      <c r="F13" s="22"/>
      <c r="G13" s="22"/>
      <c r="H13" s="36"/>
      <c r="I13" s="13"/>
      <c r="J13" s="14"/>
    </row>
    <row r="14" spans="1:14" x14ac:dyDescent="0.3">
      <c r="A14" s="6"/>
      <c r="B14" s="7" t="s">
        <v>5</v>
      </c>
      <c r="C14" s="7"/>
      <c r="D14" s="8"/>
      <c r="E14" s="9"/>
      <c r="F14" s="9"/>
      <c r="G14" s="9"/>
      <c r="H14" s="37"/>
      <c r="I14" s="9"/>
      <c r="J14" s="10"/>
    </row>
    <row r="15" spans="1:14" x14ac:dyDescent="0.3">
      <c r="A15" s="42" t="str">
        <f t="shared" si="0"/>
        <v>Vossenburcht</v>
      </c>
      <c r="B15" s="11" t="s">
        <v>820</v>
      </c>
      <c r="C15" s="11"/>
      <c r="D15" s="12">
        <v>6</v>
      </c>
      <c r="E15" s="22" t="s">
        <v>2</v>
      </c>
      <c r="F15" s="22"/>
      <c r="G15" s="22"/>
      <c r="H15" s="36"/>
      <c r="I15" s="13"/>
      <c r="J15" s="14"/>
    </row>
    <row r="16" spans="1:14" x14ac:dyDescent="0.3">
      <c r="A16" s="42" t="str">
        <f t="shared" si="0"/>
        <v>Vossenburcht</v>
      </c>
      <c r="B16" s="11" t="s">
        <v>821</v>
      </c>
      <c r="C16" s="11"/>
      <c r="D16" s="12">
        <v>6</v>
      </c>
      <c r="E16" s="22"/>
      <c r="F16" s="22"/>
      <c r="G16" s="22"/>
      <c r="H16" s="36"/>
      <c r="I16" s="13"/>
      <c r="J16" s="14"/>
    </row>
    <row r="17" spans="1:10" x14ac:dyDescent="0.3">
      <c r="A17" s="42" t="str">
        <f t="shared" si="0"/>
        <v>Vossenburcht</v>
      </c>
      <c r="B17" s="11" t="s">
        <v>554</v>
      </c>
      <c r="C17" s="11"/>
      <c r="D17" s="12">
        <v>6</v>
      </c>
      <c r="E17" s="22"/>
      <c r="F17" s="22"/>
      <c r="G17" s="22"/>
      <c r="H17" s="36"/>
      <c r="I17" s="13"/>
      <c r="J17" s="14"/>
    </row>
    <row r="18" spans="1:10" x14ac:dyDescent="0.3">
      <c r="A18" s="42" t="str">
        <f t="shared" si="0"/>
        <v>Vossenburcht</v>
      </c>
      <c r="B18" s="11" t="s">
        <v>284</v>
      </c>
      <c r="C18" s="11"/>
      <c r="D18" s="12">
        <v>2</v>
      </c>
      <c r="E18" s="22"/>
      <c r="F18" s="22" t="s">
        <v>822</v>
      </c>
      <c r="G18" s="22"/>
      <c r="H18" s="36"/>
      <c r="I18" s="13"/>
      <c r="J18" s="14"/>
    </row>
    <row r="19" spans="1:10" x14ac:dyDescent="0.3">
      <c r="A19" s="42" t="str">
        <f t="shared" si="0"/>
        <v>Vossenburcht</v>
      </c>
      <c r="B19" s="11" t="s">
        <v>284</v>
      </c>
      <c r="C19" s="11"/>
      <c r="D19" s="12">
        <v>2</v>
      </c>
      <c r="E19" s="22"/>
      <c r="F19" s="22" t="s">
        <v>823</v>
      </c>
      <c r="G19" s="22"/>
      <c r="H19" s="36"/>
      <c r="I19" s="13"/>
      <c r="J19" s="14"/>
    </row>
    <row r="20" spans="1:10" x14ac:dyDescent="0.3">
      <c r="A20" s="42" t="str">
        <f t="shared" si="0"/>
        <v>Vossenburcht</v>
      </c>
      <c r="B20" s="11" t="s">
        <v>824</v>
      </c>
      <c r="C20" s="11"/>
      <c r="D20" s="12">
        <v>7</v>
      </c>
      <c r="E20" s="22"/>
      <c r="F20" s="22"/>
      <c r="G20" s="22"/>
      <c r="H20" s="36"/>
      <c r="I20" s="13"/>
      <c r="J20" s="14"/>
    </row>
    <row r="21" spans="1:10" x14ac:dyDescent="0.3">
      <c r="A21" s="42" t="str">
        <f t="shared" si="0"/>
        <v>Vossenburcht</v>
      </c>
      <c r="B21" s="11" t="s">
        <v>825</v>
      </c>
      <c r="C21" s="11"/>
      <c r="D21" s="12">
        <v>6</v>
      </c>
      <c r="E21" s="22" t="s">
        <v>6</v>
      </c>
      <c r="F21" s="22"/>
      <c r="G21" s="22"/>
      <c r="H21" s="36"/>
      <c r="I21" s="13"/>
      <c r="J21" s="14"/>
    </row>
    <row r="22" spans="1:10" x14ac:dyDescent="0.3">
      <c r="A22" s="42" t="str">
        <f t="shared" si="0"/>
        <v>Vossenburcht</v>
      </c>
      <c r="B22" s="11" t="s">
        <v>826</v>
      </c>
      <c r="C22" s="11"/>
      <c r="D22" s="12">
        <v>2</v>
      </c>
      <c r="E22" s="22" t="s">
        <v>728</v>
      </c>
      <c r="F22" s="22" t="s">
        <v>827</v>
      </c>
      <c r="G22" s="22"/>
      <c r="H22" s="36"/>
      <c r="I22" s="13"/>
      <c r="J22" s="14"/>
    </row>
    <row r="23" spans="1:10" x14ac:dyDescent="0.3">
      <c r="A23" s="42" t="str">
        <f t="shared" si="0"/>
        <v>Vossenburcht</v>
      </c>
      <c r="B23" s="11" t="s">
        <v>108</v>
      </c>
      <c r="C23" s="11"/>
      <c r="D23" s="12">
        <v>1</v>
      </c>
      <c r="E23" s="22" t="s">
        <v>8</v>
      </c>
      <c r="F23" s="22" t="s">
        <v>828</v>
      </c>
      <c r="G23" s="22" t="s">
        <v>829</v>
      </c>
      <c r="H23" s="36"/>
      <c r="I23" s="13"/>
      <c r="J23" s="14"/>
    </row>
    <row r="24" spans="1:10" x14ac:dyDescent="0.3">
      <c r="A24" s="42" t="str">
        <f t="shared" si="0"/>
        <v>Vossenburcht</v>
      </c>
      <c r="B24" s="11" t="s">
        <v>108</v>
      </c>
      <c r="C24" s="11"/>
      <c r="D24" s="12">
        <v>1</v>
      </c>
      <c r="E24" s="22" t="s">
        <v>8</v>
      </c>
      <c r="F24" s="22" t="s">
        <v>830</v>
      </c>
      <c r="G24" s="22"/>
      <c r="H24" s="36"/>
      <c r="I24" s="13"/>
      <c r="J24" s="14"/>
    </row>
    <row r="25" spans="1:10" x14ac:dyDescent="0.3">
      <c r="A25" s="42" t="str">
        <f t="shared" si="0"/>
        <v>Vossenburcht</v>
      </c>
      <c r="B25" s="11" t="s">
        <v>831</v>
      </c>
      <c r="C25" s="11"/>
      <c r="D25" s="12">
        <v>1</v>
      </c>
      <c r="E25" s="22" t="s">
        <v>7</v>
      </c>
      <c r="F25" s="22" t="s">
        <v>150</v>
      </c>
      <c r="G25" s="22"/>
      <c r="H25" s="36"/>
      <c r="I25" s="13"/>
      <c r="J25" s="14"/>
    </row>
    <row r="26" spans="1:10" x14ac:dyDescent="0.3">
      <c r="A26" s="42" t="str">
        <f t="shared" si="0"/>
        <v>Vossenburcht</v>
      </c>
      <c r="B26" s="11" t="s">
        <v>831</v>
      </c>
      <c r="C26" s="11"/>
      <c r="D26" s="12">
        <v>1</v>
      </c>
      <c r="E26" s="22" t="s">
        <v>7</v>
      </c>
      <c r="F26" s="22" t="s">
        <v>55</v>
      </c>
      <c r="G26" s="22"/>
      <c r="H26" s="36"/>
      <c r="I26" s="13"/>
      <c r="J26" s="14"/>
    </row>
    <row r="27" spans="1:10" x14ac:dyDescent="0.3">
      <c r="A27" s="42" t="str">
        <f t="shared" si="0"/>
        <v>Vossenburcht</v>
      </c>
      <c r="B27" s="11" t="s">
        <v>832</v>
      </c>
      <c r="C27" s="11"/>
      <c r="D27" s="12">
        <v>2</v>
      </c>
      <c r="E27" s="22" t="s">
        <v>7</v>
      </c>
      <c r="F27" s="22" t="s">
        <v>833</v>
      </c>
      <c r="G27" s="22"/>
      <c r="H27" s="36"/>
      <c r="I27" s="13"/>
      <c r="J27" s="14"/>
    </row>
    <row r="28" spans="1:10" x14ac:dyDescent="0.3">
      <c r="A28" s="42" t="str">
        <f t="shared" si="0"/>
        <v>Vossenburcht</v>
      </c>
      <c r="B28" s="11" t="s">
        <v>834</v>
      </c>
      <c r="C28" s="11"/>
      <c r="D28" s="12">
        <v>2</v>
      </c>
      <c r="E28" s="22"/>
      <c r="F28" s="22"/>
      <c r="G28" s="22"/>
      <c r="H28" s="36"/>
      <c r="I28" s="13"/>
      <c r="J28" s="14"/>
    </row>
    <row r="29" spans="1:10" x14ac:dyDescent="0.3">
      <c r="A29" s="42" t="str">
        <f t="shared" si="0"/>
        <v>Vossenburcht</v>
      </c>
      <c r="B29" s="11" t="s">
        <v>835</v>
      </c>
      <c r="C29" s="11"/>
      <c r="D29" s="12">
        <v>1</v>
      </c>
      <c r="E29" s="22"/>
      <c r="F29" s="22"/>
      <c r="G29" s="22"/>
      <c r="H29" s="36"/>
      <c r="I29" s="13"/>
      <c r="J29" s="14"/>
    </row>
    <row r="30" spans="1:10" x14ac:dyDescent="0.3">
      <c r="A30" s="42" t="str">
        <f t="shared" si="0"/>
        <v>Vossenburcht</v>
      </c>
      <c r="B30" s="11" t="s">
        <v>836</v>
      </c>
      <c r="C30" s="11"/>
      <c r="D30" s="12">
        <v>3</v>
      </c>
      <c r="E30" s="22" t="s">
        <v>9</v>
      </c>
      <c r="F30" s="22"/>
      <c r="G30" s="22"/>
      <c r="H30" s="36"/>
      <c r="I30" s="13"/>
      <c r="J30" s="14"/>
    </row>
    <row r="31" spans="1:10" x14ac:dyDescent="0.3">
      <c r="A31" s="42" t="str">
        <f t="shared" si="0"/>
        <v>Vossenburcht</v>
      </c>
      <c r="B31" s="11" t="s">
        <v>837</v>
      </c>
      <c r="C31" s="11"/>
      <c r="D31" s="12">
        <v>3</v>
      </c>
      <c r="E31" s="22"/>
      <c r="F31" s="22"/>
      <c r="G31" s="22"/>
      <c r="H31" s="36"/>
      <c r="I31" s="13"/>
      <c r="J31" s="14"/>
    </row>
    <row r="32" spans="1:10" x14ac:dyDescent="0.3">
      <c r="A32" s="42" t="str">
        <f t="shared" si="0"/>
        <v>Vossenburcht</v>
      </c>
      <c r="B32" s="50" t="s">
        <v>123</v>
      </c>
      <c r="C32" s="11"/>
      <c r="D32" s="12">
        <v>2</v>
      </c>
      <c r="E32" s="22" t="s">
        <v>2</v>
      </c>
      <c r="F32" s="22" t="s">
        <v>838</v>
      </c>
      <c r="G32" s="22"/>
      <c r="H32" s="36"/>
      <c r="I32" s="13"/>
      <c r="J32" s="14"/>
    </row>
    <row r="33" spans="1:10" x14ac:dyDescent="0.3">
      <c r="A33" s="1"/>
      <c r="B33" s="26" t="s">
        <v>11</v>
      </c>
      <c r="C33" s="2"/>
      <c r="D33" s="3"/>
      <c r="E33" s="4"/>
      <c r="F33" s="4"/>
      <c r="G33" s="4"/>
      <c r="H33" s="35"/>
      <c r="I33" s="4"/>
      <c r="J33" s="5"/>
    </row>
    <row r="34" spans="1:10" hidden="1" x14ac:dyDescent="0.3">
      <c r="A34" s="6"/>
      <c r="B34" s="7" t="s">
        <v>12</v>
      </c>
      <c r="C34" s="7"/>
      <c r="D34" s="8"/>
      <c r="E34" s="9"/>
      <c r="F34" s="9"/>
      <c r="G34" s="9"/>
      <c r="H34" s="37"/>
      <c r="I34" s="9"/>
      <c r="J34" s="10"/>
    </row>
    <row r="35" spans="1:10" hidden="1" x14ac:dyDescent="0.3">
      <c r="A35" s="6"/>
      <c r="B35" s="7" t="s">
        <v>540</v>
      </c>
      <c r="C35" s="7"/>
      <c r="D35" s="8"/>
      <c r="E35" s="9"/>
      <c r="F35" s="9"/>
      <c r="G35" s="9"/>
      <c r="H35" s="37"/>
      <c r="I35" s="9"/>
      <c r="J35" s="10"/>
    </row>
    <row r="36" spans="1:10" x14ac:dyDescent="0.3">
      <c r="A36" s="42" t="str">
        <f t="shared" si="0"/>
        <v>Vossenburcht</v>
      </c>
      <c r="B36" s="24" t="s">
        <v>108</v>
      </c>
      <c r="C36" s="24" t="s">
        <v>410</v>
      </c>
      <c r="D36" s="19">
        <v>1</v>
      </c>
      <c r="E36" s="32" t="s">
        <v>8</v>
      </c>
      <c r="F36" s="32" t="s">
        <v>839</v>
      </c>
      <c r="G36" s="32"/>
      <c r="H36" s="38"/>
      <c r="I36" s="24"/>
      <c r="J36" s="14"/>
    </row>
    <row r="37" spans="1:10" x14ac:dyDescent="0.3">
      <c r="A37" s="42" t="str">
        <f t="shared" si="0"/>
        <v>Vossenburcht</v>
      </c>
      <c r="B37" s="24" t="s">
        <v>840</v>
      </c>
      <c r="C37" s="24" t="s">
        <v>410</v>
      </c>
      <c r="D37" s="19">
        <v>3</v>
      </c>
      <c r="E37" s="32"/>
      <c r="F37" s="32"/>
      <c r="G37" s="32"/>
      <c r="H37" s="38"/>
      <c r="I37" s="24"/>
      <c r="J37" s="14"/>
    </row>
    <row r="38" spans="1:10" x14ac:dyDescent="0.3">
      <c r="A38" s="42" t="str">
        <f t="shared" si="0"/>
        <v>Vossenburcht</v>
      </c>
      <c r="B38" s="24" t="s">
        <v>841</v>
      </c>
      <c r="C38" s="24" t="s">
        <v>410</v>
      </c>
      <c r="D38" s="19">
        <v>1</v>
      </c>
      <c r="E38" s="32" t="s">
        <v>58</v>
      </c>
      <c r="F38" s="32"/>
      <c r="G38" s="32"/>
      <c r="H38" s="38"/>
      <c r="I38" s="24"/>
      <c r="J38" s="14"/>
    </row>
    <row r="39" spans="1:10" x14ac:dyDescent="0.3">
      <c r="A39" s="42" t="str">
        <f t="shared" si="0"/>
        <v>Vossenburcht</v>
      </c>
      <c r="B39" s="24" t="s">
        <v>843</v>
      </c>
      <c r="C39" s="24" t="s">
        <v>410</v>
      </c>
      <c r="D39" s="19">
        <v>1</v>
      </c>
      <c r="E39" s="32" t="s">
        <v>842</v>
      </c>
      <c r="F39" s="32"/>
      <c r="G39" s="32"/>
      <c r="H39" s="38"/>
      <c r="I39" s="24"/>
      <c r="J39" s="14"/>
    </row>
    <row r="40" spans="1:10" x14ac:dyDescent="0.3">
      <c r="A40" s="42" t="str">
        <f t="shared" si="0"/>
        <v>Vossenburcht</v>
      </c>
      <c r="B40" s="24" t="s">
        <v>844</v>
      </c>
      <c r="C40" s="24" t="s">
        <v>410</v>
      </c>
      <c r="D40" s="19">
        <v>1</v>
      </c>
      <c r="E40" s="32" t="s">
        <v>845</v>
      </c>
      <c r="F40" s="32"/>
      <c r="G40" s="32"/>
      <c r="H40" s="38"/>
      <c r="I40" s="24"/>
      <c r="J40" s="14"/>
    </row>
    <row r="41" spans="1:10" x14ac:dyDescent="0.3">
      <c r="A41" s="42" t="str">
        <f t="shared" si="0"/>
        <v>Vossenburcht</v>
      </c>
      <c r="B41" s="24" t="s">
        <v>846</v>
      </c>
      <c r="C41" s="24" t="s">
        <v>410</v>
      </c>
      <c r="D41" s="19">
        <v>1</v>
      </c>
      <c r="E41" s="32" t="s">
        <v>847</v>
      </c>
      <c r="F41" s="32"/>
      <c r="G41" s="32"/>
      <c r="H41" s="38"/>
      <c r="I41" s="24"/>
      <c r="J41" s="14"/>
    </row>
    <row r="42" spans="1:10" x14ac:dyDescent="0.3">
      <c r="A42" s="42" t="str">
        <f t="shared" si="0"/>
        <v>Vossenburcht</v>
      </c>
      <c r="B42" s="24" t="s">
        <v>447</v>
      </c>
      <c r="C42" s="24" t="s">
        <v>410</v>
      </c>
      <c r="D42" s="19">
        <v>1</v>
      </c>
      <c r="E42" s="32" t="s">
        <v>662</v>
      </c>
      <c r="F42" s="32"/>
      <c r="G42" s="32"/>
      <c r="H42" s="38"/>
      <c r="I42" s="24"/>
      <c r="J42" s="14"/>
    </row>
    <row r="43" spans="1:10" x14ac:dyDescent="0.3">
      <c r="A43" s="42" t="str">
        <f t="shared" si="0"/>
        <v>Vossenburcht</v>
      </c>
      <c r="B43" s="24" t="s">
        <v>848</v>
      </c>
      <c r="C43" s="24" t="s">
        <v>410</v>
      </c>
      <c r="D43" s="19">
        <v>2</v>
      </c>
      <c r="E43" s="32"/>
      <c r="F43" s="32"/>
      <c r="G43" s="32"/>
      <c r="H43" s="38"/>
      <c r="I43" s="24"/>
      <c r="J43" s="14"/>
    </row>
    <row r="44" spans="1:10" x14ac:dyDescent="0.3">
      <c r="A44" s="42" t="str">
        <f t="shared" si="0"/>
        <v>Vossenburcht</v>
      </c>
      <c r="B44" s="24" t="s">
        <v>91</v>
      </c>
      <c r="C44" s="24" t="s">
        <v>410</v>
      </c>
      <c r="D44" s="19">
        <v>2</v>
      </c>
      <c r="E44" s="32"/>
      <c r="F44" s="32"/>
      <c r="G44" s="32"/>
      <c r="H44" s="38"/>
      <c r="I44" s="24"/>
      <c r="J44" s="14"/>
    </row>
    <row r="45" spans="1:10" x14ac:dyDescent="0.3">
      <c r="A45" s="42" t="str">
        <f t="shared" si="0"/>
        <v>Vossenburcht</v>
      </c>
      <c r="B45" s="24" t="s">
        <v>849</v>
      </c>
      <c r="C45" s="24" t="s">
        <v>410</v>
      </c>
      <c r="D45" s="19">
        <v>1</v>
      </c>
      <c r="E45" s="32" t="s">
        <v>850</v>
      </c>
      <c r="F45" s="32" t="s">
        <v>851</v>
      </c>
      <c r="G45" s="32"/>
      <c r="H45" s="38"/>
      <c r="I45" s="24" t="s">
        <v>852</v>
      </c>
      <c r="J45" s="14" t="s">
        <v>853</v>
      </c>
    </row>
    <row r="46" spans="1:10" x14ac:dyDescent="0.3">
      <c r="A46" s="1"/>
      <c r="B46" s="26" t="s">
        <v>13</v>
      </c>
      <c r="C46" s="2"/>
      <c r="D46" s="3"/>
      <c r="E46" s="4"/>
      <c r="F46" s="4"/>
      <c r="G46" s="4"/>
      <c r="H46" s="35"/>
      <c r="I46" s="4"/>
      <c r="J46" s="5"/>
    </row>
    <row r="47" spans="1:10" x14ac:dyDescent="0.3">
      <c r="A47" s="1"/>
      <c r="B47" s="2" t="s">
        <v>14</v>
      </c>
      <c r="C47" s="2"/>
      <c r="D47" s="3"/>
      <c r="E47" s="4"/>
      <c r="F47" s="4"/>
      <c r="G47" s="4"/>
      <c r="H47" s="35"/>
      <c r="I47" s="4"/>
      <c r="J47" s="5"/>
    </row>
  </sheetData>
  <sheetProtection algorithmName="SHA-512" hashValue="KG3XsxCD3hcHAJCdBFMjFFwJUi7Dz2h9BzASXQx/f4W6KN/fincRsj2OWvzq0BqeUkBvmJAyhRbl9D6OMnG8xQ==" saltValue="h2nTJ3kSuzCuueXHYHwSww==" spinCount="100000" sheet="1" objects="1" scenarios="1"/>
  <pageMargins left="0.25" right="0.25" top="0.75" bottom="0.75" header="0.3" footer="0.3"/>
  <pageSetup paperSize="9" scale="70" fitToHeight="0" orientation="landscape" r:id="rId1"/>
  <headerFooter>
    <oddHeader>&amp;Cht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74B94-FBCD-4E4D-9CC5-CC4F5AA08698}">
  <sheetPr codeName="Blad10">
    <pageSetUpPr fitToPage="1"/>
  </sheetPr>
  <dimension ref="A1:N26"/>
  <sheetViews>
    <sheetView topLeftCell="A2" workbookViewId="0">
      <selection activeCell="A25" sqref="A1:XFD1048576"/>
    </sheetView>
  </sheetViews>
  <sheetFormatPr defaultRowHeight="14.4" x14ac:dyDescent="0.3"/>
  <cols>
    <col min="1" max="1" width="15.332031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337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Vuurvogel 1</v>
      </c>
      <c r="B6" s="11" t="s">
        <v>338</v>
      </c>
      <c r="C6" s="11"/>
      <c r="D6" s="12">
        <v>1</v>
      </c>
      <c r="E6" s="22" t="s">
        <v>339</v>
      </c>
      <c r="F6" s="22" t="s">
        <v>340</v>
      </c>
      <c r="G6" s="22" t="s">
        <v>341</v>
      </c>
      <c r="H6" s="36">
        <v>2010</v>
      </c>
      <c r="I6" s="13"/>
      <c r="J6" s="14"/>
    </row>
    <row r="7" spans="1:14" x14ac:dyDescent="0.3">
      <c r="A7" s="42" t="str">
        <f t="shared" ref="A7:A22" si="0">$A$3</f>
        <v>Vuurvogel 1</v>
      </c>
      <c r="B7" s="11" t="s">
        <v>342</v>
      </c>
      <c r="C7" s="11"/>
      <c r="D7" s="12">
        <v>4</v>
      </c>
      <c r="E7" s="22" t="s">
        <v>2</v>
      </c>
      <c r="F7" s="22" t="s">
        <v>96</v>
      </c>
      <c r="G7" s="22" t="s">
        <v>97</v>
      </c>
      <c r="H7" s="36">
        <v>2003</v>
      </c>
      <c r="I7" s="13"/>
      <c r="J7" s="14"/>
    </row>
    <row r="8" spans="1:14" x14ac:dyDescent="0.3">
      <c r="A8" s="42" t="str">
        <f t="shared" si="0"/>
        <v>Vuurvogel 1</v>
      </c>
      <c r="B8" s="11" t="s">
        <v>189</v>
      </c>
      <c r="C8" s="11"/>
      <c r="D8" s="12"/>
      <c r="E8" s="22"/>
      <c r="F8" s="22"/>
      <c r="G8" s="22"/>
      <c r="H8" s="36"/>
      <c r="I8" s="13"/>
      <c r="J8" s="14"/>
    </row>
    <row r="9" spans="1:14" x14ac:dyDescent="0.3">
      <c r="A9" s="42" t="str">
        <f t="shared" si="0"/>
        <v>Vuurvogel 1</v>
      </c>
      <c r="B9" s="11" t="s">
        <v>343</v>
      </c>
      <c r="C9" s="11"/>
      <c r="D9" s="12">
        <v>1</v>
      </c>
      <c r="E9" s="22"/>
      <c r="F9" s="22"/>
      <c r="G9" s="22"/>
      <c r="H9" s="36"/>
      <c r="I9" s="13"/>
      <c r="J9" s="14"/>
    </row>
    <row r="10" spans="1:14" x14ac:dyDescent="0.3">
      <c r="A10" s="6"/>
      <c r="B10" s="7" t="s">
        <v>3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 t="shared" si="0"/>
        <v>Vuurvogel 1</v>
      </c>
      <c r="B11" s="11" t="s">
        <v>4</v>
      </c>
      <c r="C11" s="11"/>
      <c r="D11" s="12">
        <v>1</v>
      </c>
      <c r="E11" s="22"/>
      <c r="F11" s="22" t="s">
        <v>344</v>
      </c>
      <c r="G11" s="22"/>
      <c r="H11" s="36">
        <v>2010</v>
      </c>
      <c r="I11" s="13" t="s">
        <v>345</v>
      </c>
      <c r="J11" s="14"/>
    </row>
    <row r="12" spans="1:14" x14ac:dyDescent="0.3">
      <c r="A12" s="42" t="str">
        <f t="shared" si="0"/>
        <v>Vuurvogel 1</v>
      </c>
      <c r="B12" s="11" t="s">
        <v>4</v>
      </c>
      <c r="C12" s="11"/>
      <c r="D12" s="12">
        <v>1</v>
      </c>
      <c r="E12" s="22"/>
      <c r="F12" s="22" t="s">
        <v>346</v>
      </c>
      <c r="G12" s="22"/>
      <c r="H12" s="36">
        <v>2011</v>
      </c>
      <c r="I12" s="13" t="s">
        <v>347</v>
      </c>
      <c r="J12" s="14"/>
    </row>
    <row r="13" spans="1:14" x14ac:dyDescent="0.3">
      <c r="A13" s="42" t="str">
        <f t="shared" si="0"/>
        <v>Vuurvogel 1</v>
      </c>
      <c r="B13" s="11" t="s">
        <v>4</v>
      </c>
      <c r="C13" s="11"/>
      <c r="D13" s="12">
        <v>1</v>
      </c>
      <c r="E13" s="22"/>
      <c r="F13" s="22" t="s">
        <v>348</v>
      </c>
      <c r="G13" s="22"/>
      <c r="H13" s="36">
        <v>2012</v>
      </c>
      <c r="I13" s="13" t="s">
        <v>347</v>
      </c>
      <c r="J13" s="14"/>
    </row>
    <row r="14" spans="1:14" x14ac:dyDescent="0.3">
      <c r="A14" s="6"/>
      <c r="B14" s="7" t="s">
        <v>5</v>
      </c>
      <c r="C14" s="7"/>
      <c r="D14" s="8"/>
      <c r="E14" s="9"/>
      <c r="F14" s="9"/>
      <c r="G14" s="9"/>
      <c r="H14" s="37"/>
      <c r="I14" s="9"/>
      <c r="J14" s="10"/>
    </row>
    <row r="15" spans="1:14" x14ac:dyDescent="0.3">
      <c r="A15" s="42" t="str">
        <f t="shared" si="0"/>
        <v>Vuurvogel 1</v>
      </c>
      <c r="B15" s="11" t="s">
        <v>113</v>
      </c>
      <c r="C15" s="11"/>
      <c r="D15" s="12">
        <v>1</v>
      </c>
      <c r="E15" s="22"/>
      <c r="F15" s="22" t="s">
        <v>349</v>
      </c>
      <c r="G15" s="22"/>
      <c r="H15" s="36"/>
      <c r="I15" s="13" t="s">
        <v>350</v>
      </c>
      <c r="J15" s="14"/>
    </row>
    <row r="16" spans="1:14" x14ac:dyDescent="0.3">
      <c r="A16" s="42" t="str">
        <f t="shared" si="0"/>
        <v>Vuurvogel 1</v>
      </c>
      <c r="B16" s="11" t="s">
        <v>351</v>
      </c>
      <c r="C16" s="11"/>
      <c r="D16" s="12">
        <v>2</v>
      </c>
      <c r="E16" s="22"/>
      <c r="F16" s="48">
        <v>43680</v>
      </c>
      <c r="G16" s="22"/>
      <c r="H16" s="36"/>
      <c r="I16" s="13"/>
      <c r="J16" s="14"/>
    </row>
    <row r="17" spans="1:10" x14ac:dyDescent="0.3">
      <c r="A17" s="42" t="str">
        <f t="shared" si="0"/>
        <v>Vuurvogel 1</v>
      </c>
      <c r="B17" s="11" t="s">
        <v>108</v>
      </c>
      <c r="C17" s="11"/>
      <c r="D17" s="12">
        <v>1</v>
      </c>
      <c r="E17" s="22" t="s">
        <v>145</v>
      </c>
      <c r="F17" s="22" t="s">
        <v>352</v>
      </c>
      <c r="G17" s="22"/>
      <c r="H17" s="36"/>
      <c r="I17" s="13" t="s">
        <v>357</v>
      </c>
      <c r="J17" s="14"/>
    </row>
    <row r="18" spans="1:10" x14ac:dyDescent="0.3">
      <c r="A18" s="42" t="str">
        <f t="shared" si="0"/>
        <v>Vuurvogel 1</v>
      </c>
      <c r="B18" s="50" t="s">
        <v>354</v>
      </c>
      <c r="C18" s="11"/>
      <c r="D18" s="12"/>
      <c r="E18" s="22"/>
      <c r="F18" s="22" t="s">
        <v>355</v>
      </c>
      <c r="G18" s="22"/>
      <c r="H18" s="36"/>
      <c r="I18" s="13" t="s">
        <v>357</v>
      </c>
      <c r="J18" s="14"/>
    </row>
    <row r="19" spans="1:10" x14ac:dyDescent="0.3">
      <c r="A19" s="42" t="str">
        <f t="shared" si="0"/>
        <v>Vuurvogel 1</v>
      </c>
      <c r="B19" s="11" t="s">
        <v>353</v>
      </c>
      <c r="C19" s="11"/>
      <c r="D19" s="12"/>
      <c r="E19" s="22"/>
      <c r="F19" s="22"/>
      <c r="G19" s="22"/>
      <c r="H19" s="36"/>
      <c r="I19" s="13" t="s">
        <v>357</v>
      </c>
      <c r="J19" s="14"/>
    </row>
    <row r="20" spans="1:10" x14ac:dyDescent="0.3">
      <c r="A20" s="42" t="str">
        <f t="shared" si="0"/>
        <v>Vuurvogel 1</v>
      </c>
      <c r="B20" s="49" t="s">
        <v>356</v>
      </c>
      <c r="C20" s="11"/>
      <c r="D20" s="12">
        <v>1</v>
      </c>
      <c r="E20" s="22"/>
      <c r="F20" s="22"/>
      <c r="G20" s="22"/>
      <c r="H20" s="36"/>
      <c r="I20" s="13" t="s">
        <v>357</v>
      </c>
      <c r="J20" s="14"/>
    </row>
    <row r="21" spans="1:10" x14ac:dyDescent="0.3">
      <c r="A21" s="1"/>
      <c r="B21" s="26" t="s">
        <v>11</v>
      </c>
      <c r="C21" s="2"/>
      <c r="D21" s="3"/>
      <c r="E21" s="4"/>
      <c r="F21" s="4"/>
      <c r="G21" s="4"/>
      <c r="H21" s="35"/>
      <c r="I21" s="4"/>
      <c r="J21" s="5"/>
    </row>
    <row r="22" spans="1:10" x14ac:dyDescent="0.3">
      <c r="A22" s="42" t="str">
        <f t="shared" si="0"/>
        <v>Vuurvogel 1</v>
      </c>
      <c r="B22" s="20" t="s">
        <v>358</v>
      </c>
      <c r="C22" s="20"/>
      <c r="D22" s="19">
        <v>4</v>
      </c>
      <c r="E22" s="32"/>
      <c r="F22" s="33"/>
      <c r="G22" s="32"/>
      <c r="H22" s="36"/>
      <c r="I22" s="13"/>
      <c r="J22" s="14"/>
    </row>
    <row r="23" spans="1:10" x14ac:dyDescent="0.3">
      <c r="A23" s="6"/>
      <c r="B23" s="7" t="s">
        <v>12</v>
      </c>
      <c r="C23" s="7"/>
      <c r="D23" s="8"/>
      <c r="E23" s="9"/>
      <c r="F23" s="9"/>
      <c r="G23" s="9"/>
      <c r="H23" s="37"/>
      <c r="I23" s="9"/>
      <c r="J23" s="10"/>
    </row>
    <row r="24" spans="1:10" x14ac:dyDescent="0.3">
      <c r="A24" s="6"/>
      <c r="B24" s="7" t="s">
        <v>26</v>
      </c>
      <c r="C24" s="7"/>
      <c r="D24" s="8"/>
      <c r="E24" s="9"/>
      <c r="F24" s="9"/>
      <c r="G24" s="9"/>
      <c r="H24" s="37"/>
      <c r="I24" s="9"/>
      <c r="J24" s="10"/>
    </row>
    <row r="25" spans="1:10" x14ac:dyDescent="0.3">
      <c r="A25" s="1"/>
      <c r="B25" s="26" t="s">
        <v>13</v>
      </c>
      <c r="C25" s="2"/>
      <c r="D25" s="3"/>
      <c r="E25" s="4"/>
      <c r="F25" s="4"/>
      <c r="G25" s="4"/>
      <c r="H25" s="35"/>
      <c r="I25" s="4"/>
      <c r="J25" s="5"/>
    </row>
    <row r="26" spans="1:10" x14ac:dyDescent="0.3">
      <c r="A26" s="1"/>
      <c r="B26" s="2" t="s">
        <v>14</v>
      </c>
      <c r="C26" s="2"/>
      <c r="D26" s="3"/>
      <c r="E26" s="4"/>
      <c r="F26" s="4"/>
      <c r="G26" s="4"/>
      <c r="H26" s="35"/>
      <c r="I26" s="4"/>
      <c r="J26" s="5"/>
    </row>
  </sheetData>
  <sheetProtection algorithmName="SHA-512" hashValue="kMtMNrsOZrrlPR3QUg7UjO/VCMRGxJ5rpnb96cqpwUiYfpIYg5G0Rk3KYvaLenfAPXaAPHeGVyLNzczozIc0IQ==" saltValue="fe5lnHa8KZYxLlkZ42zOqQ==" spinCount="100000" sheet="1" objects="1" scenarios="1"/>
  <pageMargins left="0.25" right="0.25" top="0.75" bottom="0.75" header="0.3" footer="0.3"/>
  <pageSetup paperSize="9" scale="72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B5030-2266-4F48-BD28-7DA43F645CF3}">
  <sheetPr codeName="Blad11">
    <pageSetUpPr fitToPage="1"/>
  </sheetPr>
  <dimension ref="A1:N29"/>
  <sheetViews>
    <sheetView topLeftCell="A2" workbookViewId="0">
      <selection activeCell="A25" sqref="A1:XFD1048576"/>
    </sheetView>
  </sheetViews>
  <sheetFormatPr defaultRowHeight="14.4" x14ac:dyDescent="0.3"/>
  <cols>
    <col min="1" max="1" width="15.332031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44140625" style="31" bestFit="1" customWidth="1"/>
    <col min="6" max="6" width="13.332031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359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Vuurvogel 2</v>
      </c>
      <c r="B6" s="11" t="s">
        <v>1</v>
      </c>
      <c r="C6" s="11"/>
      <c r="D6" s="12">
        <v>3</v>
      </c>
      <c r="E6" s="22" t="s">
        <v>2</v>
      </c>
      <c r="F6" s="22" t="s">
        <v>360</v>
      </c>
      <c r="G6" s="22" t="s">
        <v>97</v>
      </c>
      <c r="H6" s="36">
        <v>2010</v>
      </c>
      <c r="I6" s="13" t="s">
        <v>363</v>
      </c>
      <c r="J6" s="14"/>
    </row>
    <row r="7" spans="1:14" x14ac:dyDescent="0.3">
      <c r="A7" s="42" t="str">
        <f t="shared" ref="A7:A25" si="0">$A$3</f>
        <v>Vuurvogel 2</v>
      </c>
      <c r="B7" s="11" t="s">
        <v>1</v>
      </c>
      <c r="C7" s="11"/>
      <c r="D7" s="12">
        <v>1</v>
      </c>
      <c r="E7" s="22" t="s">
        <v>34</v>
      </c>
      <c r="F7" s="22" t="s">
        <v>361</v>
      </c>
      <c r="G7" s="22" t="s">
        <v>362</v>
      </c>
      <c r="H7" s="36">
        <v>2007</v>
      </c>
      <c r="I7" s="13" t="s">
        <v>364</v>
      </c>
      <c r="J7" s="14"/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si="0"/>
        <v>Vuurvogel 2</v>
      </c>
      <c r="B9" s="11" t="s">
        <v>233</v>
      </c>
      <c r="C9" s="11"/>
      <c r="D9" s="12">
        <v>3</v>
      </c>
      <c r="E9" s="22" t="s">
        <v>9</v>
      </c>
      <c r="F9" s="22" t="s">
        <v>365</v>
      </c>
      <c r="G9" s="22"/>
      <c r="H9" s="36">
        <v>2010</v>
      </c>
      <c r="I9" s="13"/>
      <c r="J9" s="14"/>
    </row>
    <row r="10" spans="1:14" x14ac:dyDescent="0.3">
      <c r="A10" s="42" t="str">
        <f t="shared" si="0"/>
        <v>Vuurvogel 2</v>
      </c>
      <c r="B10" s="11" t="s">
        <v>233</v>
      </c>
      <c r="C10" s="11"/>
      <c r="D10" s="12">
        <v>1</v>
      </c>
      <c r="E10" s="22" t="s">
        <v>9</v>
      </c>
      <c r="F10" s="22" t="s">
        <v>365</v>
      </c>
      <c r="G10" s="22"/>
      <c r="H10" s="36">
        <v>2007</v>
      </c>
      <c r="I10" s="13"/>
      <c r="J10" s="14"/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Vuurvogel 2</v>
      </c>
      <c r="B12" s="11" t="s">
        <v>113</v>
      </c>
      <c r="C12" s="11"/>
      <c r="D12" s="12">
        <v>6</v>
      </c>
      <c r="E12" s="22" t="s">
        <v>87</v>
      </c>
      <c r="F12" s="48" t="s">
        <v>235</v>
      </c>
      <c r="G12" s="22"/>
      <c r="H12" s="36"/>
      <c r="I12" s="13" t="s">
        <v>373</v>
      </c>
      <c r="J12" s="14"/>
    </row>
    <row r="13" spans="1:14" x14ac:dyDescent="0.3">
      <c r="A13" s="42" t="str">
        <f t="shared" si="0"/>
        <v>Vuurvogel 2</v>
      </c>
      <c r="B13" s="11" t="s">
        <v>366</v>
      </c>
      <c r="C13" s="11"/>
      <c r="D13" s="12">
        <v>3</v>
      </c>
      <c r="E13" s="22" t="s">
        <v>6</v>
      </c>
      <c r="F13" s="22" t="s">
        <v>235</v>
      </c>
      <c r="G13" s="22"/>
      <c r="H13" s="36"/>
      <c r="I13" s="13" t="s">
        <v>373</v>
      </c>
      <c r="J13" s="14"/>
    </row>
    <row r="14" spans="1:14" x14ac:dyDescent="0.3">
      <c r="A14" s="42" t="str">
        <f t="shared" si="0"/>
        <v>Vuurvogel 2</v>
      </c>
      <c r="B14" s="11" t="s">
        <v>367</v>
      </c>
      <c r="C14" s="11"/>
      <c r="D14" s="12">
        <v>3</v>
      </c>
      <c r="E14" s="22" t="s">
        <v>368</v>
      </c>
      <c r="F14" s="22" t="s">
        <v>292</v>
      </c>
      <c r="G14" s="22"/>
      <c r="H14" s="36"/>
      <c r="I14" s="13" t="s">
        <v>373</v>
      </c>
      <c r="J14" s="14"/>
    </row>
    <row r="15" spans="1:14" x14ac:dyDescent="0.3">
      <c r="A15" s="42" t="str">
        <f t="shared" si="0"/>
        <v>Vuurvogel 2</v>
      </c>
      <c r="B15" s="11" t="s">
        <v>369</v>
      </c>
      <c r="C15" s="11"/>
      <c r="D15" s="12">
        <v>3</v>
      </c>
      <c r="E15" s="22"/>
      <c r="F15" s="22" t="s">
        <v>121</v>
      </c>
      <c r="G15" s="22"/>
      <c r="H15" s="36"/>
      <c r="I15" s="13" t="s">
        <v>373</v>
      </c>
      <c r="J15" s="14"/>
    </row>
    <row r="16" spans="1:14" x14ac:dyDescent="0.3">
      <c r="A16" s="42" t="str">
        <f t="shared" si="0"/>
        <v>Vuurvogel 2</v>
      </c>
      <c r="B16" s="11" t="s">
        <v>370</v>
      </c>
      <c r="C16" s="11"/>
      <c r="D16" s="12">
        <v>3</v>
      </c>
      <c r="E16" s="22" t="s">
        <v>9</v>
      </c>
      <c r="F16" s="22"/>
      <c r="G16" s="22"/>
      <c r="H16" s="36"/>
      <c r="I16" s="13" t="s">
        <v>373</v>
      </c>
      <c r="J16" s="14"/>
    </row>
    <row r="17" spans="1:10" x14ac:dyDescent="0.3">
      <c r="A17" s="42" t="str">
        <f t="shared" si="0"/>
        <v>Vuurvogel 2</v>
      </c>
      <c r="B17" s="11" t="s">
        <v>284</v>
      </c>
      <c r="C17" s="11"/>
      <c r="D17" s="12">
        <v>3</v>
      </c>
      <c r="E17" s="22"/>
      <c r="F17" s="22" t="s">
        <v>121</v>
      </c>
      <c r="G17" s="22"/>
      <c r="H17" s="36"/>
      <c r="I17" s="13" t="s">
        <v>373</v>
      </c>
      <c r="J17" s="14"/>
    </row>
    <row r="18" spans="1:10" x14ac:dyDescent="0.3">
      <c r="A18" s="42" t="str">
        <f t="shared" si="0"/>
        <v>Vuurvogel 2</v>
      </c>
      <c r="B18" s="11" t="s">
        <v>371</v>
      </c>
      <c r="C18" s="11"/>
      <c r="D18" s="12">
        <v>3</v>
      </c>
      <c r="E18" s="22" t="s">
        <v>2</v>
      </c>
      <c r="F18" s="22" t="s">
        <v>371</v>
      </c>
      <c r="G18" s="22"/>
      <c r="H18" s="36"/>
      <c r="I18" s="13" t="s">
        <v>373</v>
      </c>
      <c r="J18" s="14"/>
    </row>
    <row r="19" spans="1:10" x14ac:dyDescent="0.3">
      <c r="A19" s="42" t="str">
        <f t="shared" si="0"/>
        <v>Vuurvogel 2</v>
      </c>
      <c r="B19" s="11" t="s">
        <v>372</v>
      </c>
      <c r="C19" s="11"/>
      <c r="D19" s="12">
        <v>1</v>
      </c>
      <c r="E19" s="22" t="s">
        <v>34</v>
      </c>
      <c r="F19" s="22" t="s">
        <v>376</v>
      </c>
      <c r="G19" s="22"/>
      <c r="H19" s="36">
        <v>2010</v>
      </c>
      <c r="I19" s="13" t="s">
        <v>374</v>
      </c>
      <c r="J19" s="14"/>
    </row>
    <row r="20" spans="1:10" x14ac:dyDescent="0.3">
      <c r="A20" s="42" t="str">
        <f t="shared" si="0"/>
        <v>Vuurvogel 2</v>
      </c>
      <c r="B20" s="11" t="s">
        <v>375</v>
      </c>
      <c r="C20" s="11"/>
      <c r="D20" s="12">
        <v>1</v>
      </c>
      <c r="E20" s="22" t="s">
        <v>7</v>
      </c>
      <c r="F20" s="22" t="s">
        <v>112</v>
      </c>
      <c r="G20" s="22"/>
      <c r="H20" s="36">
        <v>2007</v>
      </c>
      <c r="I20" s="13" t="s">
        <v>374</v>
      </c>
      <c r="J20" s="14"/>
    </row>
    <row r="21" spans="1:10" x14ac:dyDescent="0.3">
      <c r="A21" s="42" t="str">
        <f t="shared" si="0"/>
        <v>Vuurvogel 2</v>
      </c>
      <c r="B21" s="11" t="s">
        <v>377</v>
      </c>
      <c r="C21" s="11"/>
      <c r="D21" s="12">
        <v>1</v>
      </c>
      <c r="E21" s="22" t="s">
        <v>9</v>
      </c>
      <c r="F21" s="22"/>
      <c r="G21" s="22"/>
      <c r="H21" s="36">
        <v>2007</v>
      </c>
      <c r="I21" s="13" t="s">
        <v>374</v>
      </c>
      <c r="J21" s="14"/>
    </row>
    <row r="22" spans="1:10" x14ac:dyDescent="0.3">
      <c r="A22" s="42" t="str">
        <f t="shared" si="0"/>
        <v>Vuurvogel 2</v>
      </c>
      <c r="B22" s="11" t="s">
        <v>378</v>
      </c>
      <c r="C22" s="11"/>
      <c r="D22" s="12">
        <v>1</v>
      </c>
      <c r="E22" s="22" t="s">
        <v>379</v>
      </c>
      <c r="F22" s="22"/>
      <c r="G22" s="22"/>
      <c r="H22" s="36"/>
      <c r="I22" s="13" t="s">
        <v>374</v>
      </c>
      <c r="J22" s="14"/>
    </row>
    <row r="23" spans="1:10" x14ac:dyDescent="0.3">
      <c r="A23" s="1"/>
      <c r="B23" s="26" t="s">
        <v>11</v>
      </c>
      <c r="C23" s="2"/>
      <c r="D23" s="3"/>
      <c r="E23" s="4"/>
      <c r="F23" s="4"/>
      <c r="G23" s="4"/>
      <c r="H23" s="35"/>
      <c r="I23" s="4"/>
      <c r="J23" s="5"/>
    </row>
    <row r="24" spans="1:10" x14ac:dyDescent="0.3">
      <c r="A24" s="42" t="str">
        <f t="shared" si="0"/>
        <v>Vuurvogel 2</v>
      </c>
      <c r="B24" s="20" t="s">
        <v>380</v>
      </c>
      <c r="C24" s="20"/>
      <c r="D24" s="19">
        <v>2</v>
      </c>
      <c r="E24" s="32" t="s">
        <v>134</v>
      </c>
      <c r="F24" s="33"/>
      <c r="G24" s="32"/>
      <c r="H24" s="36"/>
      <c r="I24" s="13" t="s">
        <v>267</v>
      </c>
      <c r="J24" s="14"/>
    </row>
    <row r="25" spans="1:10" x14ac:dyDescent="0.3">
      <c r="A25" s="42" t="str">
        <f t="shared" si="0"/>
        <v>Vuurvogel 2</v>
      </c>
      <c r="B25" s="20" t="s">
        <v>334</v>
      </c>
      <c r="C25" s="24"/>
      <c r="D25" s="19">
        <v>1</v>
      </c>
      <c r="E25" s="32" t="s">
        <v>381</v>
      </c>
      <c r="F25" s="32"/>
      <c r="G25" s="32"/>
      <c r="H25" s="36"/>
      <c r="I25" s="13" t="s">
        <v>382</v>
      </c>
      <c r="J25" s="14"/>
    </row>
    <row r="26" spans="1:10" x14ac:dyDescent="0.3">
      <c r="A26" s="6"/>
      <c r="B26" s="7" t="s">
        <v>12</v>
      </c>
      <c r="C26" s="7"/>
      <c r="D26" s="8"/>
      <c r="E26" s="9"/>
      <c r="F26" s="9"/>
      <c r="G26" s="9"/>
      <c r="H26" s="37"/>
      <c r="I26" s="9"/>
      <c r="J26" s="10"/>
    </row>
    <row r="27" spans="1:10" x14ac:dyDescent="0.3">
      <c r="A27" s="6"/>
      <c r="B27" s="7" t="s">
        <v>26</v>
      </c>
      <c r="C27" s="7"/>
      <c r="D27" s="8"/>
      <c r="E27" s="9"/>
      <c r="F27" s="9"/>
      <c r="G27" s="9"/>
      <c r="H27" s="37"/>
      <c r="I27" s="9"/>
      <c r="J27" s="10"/>
    </row>
    <row r="28" spans="1:10" x14ac:dyDescent="0.3">
      <c r="A28" s="1"/>
      <c r="B28" s="26" t="s">
        <v>13</v>
      </c>
      <c r="C28" s="2"/>
      <c r="D28" s="3"/>
      <c r="E28" s="4"/>
      <c r="F28" s="4"/>
      <c r="G28" s="4"/>
      <c r="H28" s="35"/>
      <c r="I28" s="4"/>
      <c r="J28" s="5"/>
    </row>
    <row r="29" spans="1:10" x14ac:dyDescent="0.3">
      <c r="A29" s="1"/>
      <c r="B29" s="2" t="s">
        <v>14</v>
      </c>
      <c r="C29" s="2"/>
      <c r="D29" s="3"/>
      <c r="E29" s="4"/>
      <c r="F29" s="4"/>
      <c r="G29" s="4"/>
      <c r="H29" s="35"/>
      <c r="I29" s="4"/>
      <c r="J29" s="5"/>
    </row>
  </sheetData>
  <sheetProtection algorithmName="SHA-512" hashValue="Kj51c2MNeXNSIdG40uy2NoJlbQB9So8IVor7yIMzGgWFPSz64c+It0HLQt00WLwNdOhWM4toAUIL8VJxwGYOqw==" saltValue="wyLv6NzyQjATnuRaUsffHw==" spinCount="100000" sheet="1" objects="1" scenarios="1"/>
  <pageMargins left="0.25" right="0.25" top="0.75" bottom="0.75" header="0.3" footer="0.3"/>
  <pageSetup paperSize="9" scale="74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5D67C-985C-490C-AF46-EB0DEE3D8194}">
  <sheetPr>
    <pageSetUpPr fitToPage="1"/>
  </sheetPr>
  <dimension ref="A1:N58"/>
  <sheetViews>
    <sheetView topLeftCell="A2" workbookViewId="0">
      <selection activeCell="A25" sqref="A1:XFD1048576"/>
    </sheetView>
  </sheetViews>
  <sheetFormatPr defaultRowHeight="14.4" x14ac:dyDescent="0.3"/>
  <cols>
    <col min="1" max="1" width="20.88671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7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854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Windroos Goffert</v>
      </c>
      <c r="B6" s="11" t="s">
        <v>67</v>
      </c>
      <c r="C6" s="11"/>
      <c r="D6" s="12">
        <v>1</v>
      </c>
      <c r="E6" s="22" t="s">
        <v>2</v>
      </c>
      <c r="F6" s="22" t="s">
        <v>856</v>
      </c>
      <c r="G6" s="22"/>
      <c r="H6" s="36">
        <v>2004</v>
      </c>
      <c r="I6" s="13" t="s">
        <v>857</v>
      </c>
      <c r="J6" s="14"/>
    </row>
    <row r="7" spans="1:14" x14ac:dyDescent="0.3">
      <c r="A7" s="42" t="str">
        <f t="shared" ref="A7:A55" si="0">$A$3</f>
        <v>Windroos Goffert</v>
      </c>
      <c r="B7" s="11" t="s">
        <v>1</v>
      </c>
      <c r="C7" s="11"/>
      <c r="D7" s="12">
        <v>1</v>
      </c>
      <c r="E7" s="22" t="s">
        <v>2</v>
      </c>
      <c r="F7" s="22" t="s">
        <v>858</v>
      </c>
      <c r="G7" s="22"/>
      <c r="H7" s="36">
        <v>2004</v>
      </c>
      <c r="I7" s="13" t="s">
        <v>859</v>
      </c>
      <c r="J7" s="14"/>
    </row>
    <row r="8" spans="1:14" x14ac:dyDescent="0.3">
      <c r="A8" s="42" t="str">
        <f t="shared" si="0"/>
        <v>Windroos Goffert</v>
      </c>
      <c r="B8" s="11" t="s">
        <v>447</v>
      </c>
      <c r="C8" s="11"/>
      <c r="D8" s="12">
        <v>1</v>
      </c>
      <c r="E8" s="22" t="s">
        <v>58</v>
      </c>
      <c r="F8" s="22" t="s">
        <v>860</v>
      </c>
      <c r="G8" s="22"/>
      <c r="H8" s="36"/>
      <c r="I8" s="13" t="s">
        <v>861</v>
      </c>
      <c r="J8" s="14"/>
    </row>
    <row r="9" spans="1:14" x14ac:dyDescent="0.3">
      <c r="A9" s="42" t="str">
        <f t="shared" si="0"/>
        <v>Windroos Goffert</v>
      </c>
      <c r="B9" s="11" t="s">
        <v>862</v>
      </c>
      <c r="C9" s="11"/>
      <c r="D9" s="12">
        <v>2</v>
      </c>
      <c r="E9" s="22" t="s">
        <v>16</v>
      </c>
      <c r="F9" s="22" t="s">
        <v>268</v>
      </c>
      <c r="G9" s="22"/>
      <c r="H9" s="36"/>
      <c r="I9" s="13"/>
      <c r="J9" s="14"/>
    </row>
    <row r="10" spans="1:14" x14ac:dyDescent="0.3">
      <c r="A10" s="42" t="str">
        <f t="shared" si="0"/>
        <v>Windroos Goffert</v>
      </c>
      <c r="B10" s="11" t="s">
        <v>657</v>
      </c>
      <c r="C10" s="11"/>
      <c r="D10" s="12">
        <v>1</v>
      </c>
      <c r="E10" s="22" t="s">
        <v>145</v>
      </c>
      <c r="F10" s="22"/>
      <c r="G10" s="22"/>
      <c r="H10" s="36">
        <v>2004</v>
      </c>
      <c r="I10" s="13"/>
      <c r="J10" s="14"/>
    </row>
    <row r="11" spans="1:14" x14ac:dyDescent="0.3">
      <c r="A11" s="42" t="str">
        <f t="shared" si="0"/>
        <v>Windroos Goffert</v>
      </c>
      <c r="B11" s="11" t="s">
        <v>863</v>
      </c>
      <c r="C11" s="11"/>
      <c r="D11" s="12">
        <v>1</v>
      </c>
      <c r="E11" s="22" t="s">
        <v>98</v>
      </c>
      <c r="F11" s="22" t="s">
        <v>864</v>
      </c>
      <c r="G11" s="22"/>
      <c r="H11" s="36">
        <v>2007</v>
      </c>
      <c r="I11" s="13"/>
      <c r="J11" s="14"/>
    </row>
    <row r="12" spans="1:14" x14ac:dyDescent="0.3">
      <c r="A12" s="42" t="str">
        <f t="shared" si="0"/>
        <v>Windroos Goffert</v>
      </c>
      <c r="B12" s="11" t="s">
        <v>865</v>
      </c>
      <c r="C12" s="11"/>
      <c r="D12" s="12">
        <v>1</v>
      </c>
      <c r="E12" s="22" t="s">
        <v>867</v>
      </c>
      <c r="F12" s="22" t="s">
        <v>868</v>
      </c>
      <c r="G12" s="22"/>
      <c r="H12" s="36">
        <v>2003</v>
      </c>
      <c r="I12" s="13" t="s">
        <v>866</v>
      </c>
      <c r="J12" s="14"/>
    </row>
    <row r="13" spans="1:14" x14ac:dyDescent="0.3">
      <c r="A13" s="42" t="str">
        <f t="shared" si="0"/>
        <v>Windroos Goffert</v>
      </c>
      <c r="B13" s="11" t="s">
        <v>1</v>
      </c>
      <c r="C13" s="11"/>
      <c r="D13" s="12">
        <v>1</v>
      </c>
      <c r="E13" s="22" t="s">
        <v>2</v>
      </c>
      <c r="F13" s="22" t="s">
        <v>96</v>
      </c>
      <c r="G13" s="22"/>
      <c r="H13" s="36">
        <v>2004</v>
      </c>
      <c r="I13" s="13" t="s">
        <v>869</v>
      </c>
      <c r="J13" s="14"/>
    </row>
    <row r="14" spans="1:14" x14ac:dyDescent="0.3">
      <c r="A14" s="6"/>
      <c r="B14" s="7" t="s">
        <v>3</v>
      </c>
      <c r="C14" s="7"/>
      <c r="D14" s="8"/>
      <c r="E14" s="9"/>
      <c r="F14" s="9"/>
      <c r="G14" s="9"/>
      <c r="H14" s="37"/>
      <c r="I14" s="9"/>
      <c r="J14" s="10"/>
    </row>
    <row r="15" spans="1:14" x14ac:dyDescent="0.3">
      <c r="A15" s="42" t="str">
        <f t="shared" si="0"/>
        <v>Windroos Goffert</v>
      </c>
      <c r="B15" s="11" t="s">
        <v>870</v>
      </c>
      <c r="C15" s="11"/>
      <c r="D15" s="12">
        <v>1</v>
      </c>
      <c r="E15" s="22" t="s">
        <v>200</v>
      </c>
      <c r="F15" s="22" t="s">
        <v>871</v>
      </c>
      <c r="G15" s="22"/>
      <c r="H15" s="36"/>
      <c r="I15" s="13"/>
      <c r="J15" s="14"/>
    </row>
    <row r="16" spans="1:14" x14ac:dyDescent="0.3">
      <c r="A16" s="42" t="str">
        <f t="shared" si="0"/>
        <v>Windroos Goffert</v>
      </c>
      <c r="B16" s="11" t="s">
        <v>233</v>
      </c>
      <c r="C16" s="11" t="s">
        <v>410</v>
      </c>
      <c r="D16" s="12">
        <v>1</v>
      </c>
      <c r="E16" s="22" t="s">
        <v>6</v>
      </c>
      <c r="F16" s="22" t="s">
        <v>872</v>
      </c>
      <c r="G16" s="22"/>
      <c r="H16" s="36">
        <v>2015</v>
      </c>
      <c r="I16" s="13"/>
      <c r="J16" s="14"/>
    </row>
    <row r="17" spans="1:10" x14ac:dyDescent="0.3">
      <c r="A17" s="6"/>
      <c r="B17" s="7" t="s">
        <v>5</v>
      </c>
      <c r="C17" s="7"/>
      <c r="D17" s="8"/>
      <c r="E17" s="9"/>
      <c r="F17" s="9"/>
      <c r="G17" s="9"/>
      <c r="H17" s="37"/>
      <c r="I17" s="9"/>
      <c r="J17" s="10"/>
    </row>
    <row r="18" spans="1:10" x14ac:dyDescent="0.3">
      <c r="A18" s="42" t="str">
        <f t="shared" si="0"/>
        <v>Windroos Goffert</v>
      </c>
      <c r="B18" s="11" t="s">
        <v>873</v>
      </c>
      <c r="C18" s="11"/>
      <c r="D18" s="12">
        <v>10</v>
      </c>
      <c r="E18" s="22" t="s">
        <v>7</v>
      </c>
      <c r="F18" s="22" t="s">
        <v>874</v>
      </c>
      <c r="G18" s="22"/>
      <c r="H18" s="36"/>
      <c r="I18" s="13"/>
      <c r="J18" s="14"/>
    </row>
    <row r="19" spans="1:10" x14ac:dyDescent="0.3">
      <c r="A19" s="42" t="str">
        <f t="shared" si="0"/>
        <v>Windroos Goffert</v>
      </c>
      <c r="B19" s="11" t="s">
        <v>678</v>
      </c>
      <c r="C19" s="11"/>
      <c r="D19" s="12">
        <v>10</v>
      </c>
      <c r="E19" s="22" t="s">
        <v>7</v>
      </c>
      <c r="F19" s="22" t="s">
        <v>875</v>
      </c>
      <c r="G19" s="22"/>
      <c r="H19" s="36"/>
      <c r="I19" s="13"/>
      <c r="J19" s="14"/>
    </row>
    <row r="20" spans="1:10" x14ac:dyDescent="0.3">
      <c r="A20" s="42" t="str">
        <f t="shared" si="0"/>
        <v>Windroos Goffert</v>
      </c>
      <c r="B20" s="11" t="s">
        <v>876</v>
      </c>
      <c r="C20" s="11"/>
      <c r="D20" s="12">
        <v>2</v>
      </c>
      <c r="E20" s="22" t="s">
        <v>877</v>
      </c>
      <c r="F20" s="22" t="s">
        <v>878</v>
      </c>
      <c r="G20" s="22"/>
      <c r="H20" s="36"/>
      <c r="I20" s="13"/>
      <c r="J20" s="14"/>
    </row>
    <row r="21" spans="1:10" x14ac:dyDescent="0.3">
      <c r="A21" s="42" t="str">
        <f t="shared" si="0"/>
        <v>Windroos Goffert</v>
      </c>
      <c r="B21" s="11" t="s">
        <v>879</v>
      </c>
      <c r="C21" s="11"/>
      <c r="D21" s="12">
        <v>2</v>
      </c>
      <c r="E21" s="22" t="s">
        <v>7</v>
      </c>
      <c r="F21" s="22" t="s">
        <v>656</v>
      </c>
      <c r="G21" s="22"/>
      <c r="H21" s="36"/>
      <c r="I21" s="13"/>
      <c r="J21" s="14"/>
    </row>
    <row r="22" spans="1:10" x14ac:dyDescent="0.3">
      <c r="A22" s="42" t="str">
        <f t="shared" si="0"/>
        <v>Windroos Goffert</v>
      </c>
      <c r="B22" s="11" t="s">
        <v>278</v>
      </c>
      <c r="C22" s="11"/>
      <c r="D22" s="12">
        <v>7</v>
      </c>
      <c r="E22" s="22" t="s">
        <v>16</v>
      </c>
      <c r="F22" s="22" t="s">
        <v>880</v>
      </c>
      <c r="G22" s="22"/>
      <c r="H22" s="36"/>
      <c r="I22" s="13"/>
      <c r="J22" s="14"/>
    </row>
    <row r="23" spans="1:10" x14ac:dyDescent="0.3">
      <c r="A23" s="42" t="str">
        <f t="shared" si="0"/>
        <v>Windroos Goffert</v>
      </c>
      <c r="B23" s="11" t="s">
        <v>108</v>
      </c>
      <c r="C23" s="11"/>
      <c r="D23" s="12">
        <v>1</v>
      </c>
      <c r="E23" s="22" t="s">
        <v>8</v>
      </c>
      <c r="F23" s="22" t="s">
        <v>396</v>
      </c>
      <c r="G23" s="22"/>
      <c r="H23" s="36">
        <v>2004</v>
      </c>
      <c r="I23" s="13"/>
      <c r="J23" s="14"/>
    </row>
    <row r="24" spans="1:10" x14ac:dyDescent="0.3">
      <c r="A24" s="42" t="str">
        <f t="shared" si="0"/>
        <v>Windroos Goffert</v>
      </c>
      <c r="B24" s="11" t="s">
        <v>108</v>
      </c>
      <c r="C24" s="11"/>
      <c r="D24" s="12">
        <v>1</v>
      </c>
      <c r="E24" s="22" t="s">
        <v>8</v>
      </c>
      <c r="F24" s="22" t="s">
        <v>881</v>
      </c>
      <c r="G24" s="22"/>
      <c r="H24" s="36">
        <v>2012</v>
      </c>
      <c r="I24" s="13"/>
      <c r="J24" s="14"/>
    </row>
    <row r="25" spans="1:10" x14ac:dyDescent="0.3">
      <c r="A25" s="42" t="str">
        <f t="shared" si="0"/>
        <v>Windroos Goffert</v>
      </c>
      <c r="B25" s="11" t="s">
        <v>700</v>
      </c>
      <c r="C25" s="11"/>
      <c r="D25" s="12">
        <v>2</v>
      </c>
      <c r="E25" s="22" t="s">
        <v>8</v>
      </c>
      <c r="F25" s="22" t="s">
        <v>882</v>
      </c>
      <c r="G25" s="22"/>
      <c r="H25" s="36">
        <v>2005</v>
      </c>
      <c r="I25" s="13"/>
      <c r="J25" s="14"/>
    </row>
    <row r="26" spans="1:10" x14ac:dyDescent="0.3">
      <c r="A26" s="42" t="str">
        <f t="shared" si="0"/>
        <v>Windroos Goffert</v>
      </c>
      <c r="B26" s="11" t="s">
        <v>108</v>
      </c>
      <c r="C26" s="11"/>
      <c r="D26" s="12">
        <v>1</v>
      </c>
      <c r="E26" s="22" t="s">
        <v>8</v>
      </c>
      <c r="F26" s="22" t="s">
        <v>883</v>
      </c>
      <c r="G26" s="22"/>
      <c r="H26" s="36">
        <v>2014</v>
      </c>
      <c r="I26" s="13"/>
      <c r="J26" s="14"/>
    </row>
    <row r="27" spans="1:10" x14ac:dyDescent="0.3">
      <c r="A27" s="42" t="str">
        <f t="shared" si="0"/>
        <v>Windroos Goffert</v>
      </c>
      <c r="B27" s="11" t="s">
        <v>108</v>
      </c>
      <c r="C27" s="11"/>
      <c r="D27" s="12">
        <v>2</v>
      </c>
      <c r="E27" s="22" t="s">
        <v>8</v>
      </c>
      <c r="F27" s="22" t="s">
        <v>887</v>
      </c>
      <c r="G27" s="22"/>
      <c r="H27" s="36" t="s">
        <v>888</v>
      </c>
      <c r="I27" s="13"/>
      <c r="J27" s="14"/>
    </row>
    <row r="28" spans="1:10" x14ac:dyDescent="0.3">
      <c r="A28" s="42" t="str">
        <f t="shared" si="0"/>
        <v>Windroos Goffert</v>
      </c>
      <c r="B28" s="11" t="s">
        <v>884</v>
      </c>
      <c r="C28" s="11"/>
      <c r="D28" s="12">
        <v>6</v>
      </c>
      <c r="E28" s="22" t="s">
        <v>885</v>
      </c>
      <c r="F28" s="22" t="s">
        <v>886</v>
      </c>
      <c r="G28" s="22"/>
      <c r="H28" s="36"/>
      <c r="I28" s="13"/>
      <c r="J28" s="14"/>
    </row>
    <row r="29" spans="1:10" x14ac:dyDescent="0.3">
      <c r="A29" s="42" t="str">
        <f t="shared" si="0"/>
        <v>Windroos Goffert</v>
      </c>
      <c r="B29" s="11" t="s">
        <v>884</v>
      </c>
      <c r="C29" s="11"/>
      <c r="D29" s="12">
        <v>7</v>
      </c>
      <c r="E29" s="22" t="s">
        <v>885</v>
      </c>
      <c r="F29" s="22" t="s">
        <v>889</v>
      </c>
      <c r="G29" s="22"/>
      <c r="H29" s="36"/>
      <c r="I29" s="13"/>
      <c r="J29" s="14"/>
    </row>
    <row r="30" spans="1:10" x14ac:dyDescent="0.3">
      <c r="A30" s="42" t="str">
        <f t="shared" si="0"/>
        <v>Windroos Goffert</v>
      </c>
      <c r="B30" s="11" t="s">
        <v>890</v>
      </c>
      <c r="C30" s="11"/>
      <c r="D30" s="12">
        <v>1</v>
      </c>
      <c r="E30" s="22" t="s">
        <v>891</v>
      </c>
      <c r="F30" s="22" t="s">
        <v>892</v>
      </c>
      <c r="G30" s="22" t="s">
        <v>893</v>
      </c>
      <c r="H30" s="36"/>
      <c r="I30" s="13"/>
      <c r="J30" s="14"/>
    </row>
    <row r="31" spans="1:10" x14ac:dyDescent="0.3">
      <c r="A31" s="42" t="str">
        <f t="shared" si="0"/>
        <v>Windroos Goffert</v>
      </c>
      <c r="B31" s="11" t="s">
        <v>894</v>
      </c>
      <c r="C31" s="11"/>
      <c r="D31" s="12">
        <v>1</v>
      </c>
      <c r="E31" s="22" t="s">
        <v>9</v>
      </c>
      <c r="F31" s="48" t="s">
        <v>235</v>
      </c>
      <c r="G31" s="22"/>
      <c r="H31" s="36"/>
      <c r="I31" s="13"/>
      <c r="J31" s="14"/>
    </row>
    <row r="32" spans="1:10" x14ac:dyDescent="0.3">
      <c r="A32" s="42" t="str">
        <f t="shared" si="0"/>
        <v>Windroos Goffert</v>
      </c>
      <c r="B32" s="11" t="s">
        <v>895</v>
      </c>
      <c r="C32" s="11"/>
      <c r="D32" s="12">
        <v>12</v>
      </c>
      <c r="E32" s="22"/>
      <c r="F32" s="48" t="s">
        <v>235</v>
      </c>
      <c r="G32" s="22"/>
      <c r="H32" s="36"/>
      <c r="I32" s="13"/>
      <c r="J32" s="14"/>
    </row>
    <row r="33" spans="1:10" x14ac:dyDescent="0.3">
      <c r="A33" s="42" t="str">
        <f t="shared" si="0"/>
        <v>Windroos Goffert</v>
      </c>
      <c r="B33" s="11" t="s">
        <v>896</v>
      </c>
      <c r="C33" s="11"/>
      <c r="D33" s="12">
        <v>2</v>
      </c>
      <c r="E33" s="22" t="s">
        <v>6</v>
      </c>
      <c r="F33" s="22" t="s">
        <v>897</v>
      </c>
      <c r="G33" s="22"/>
      <c r="H33" s="36"/>
      <c r="I33" s="13"/>
      <c r="J33" s="14"/>
    </row>
    <row r="34" spans="1:10" x14ac:dyDescent="0.3">
      <c r="A34" s="42" t="str">
        <f t="shared" si="0"/>
        <v>Windroos Goffert</v>
      </c>
      <c r="B34" s="11" t="s">
        <v>898</v>
      </c>
      <c r="C34" s="11"/>
      <c r="D34" s="12">
        <v>2</v>
      </c>
      <c r="E34" s="22"/>
      <c r="F34" s="22" t="s">
        <v>899</v>
      </c>
      <c r="G34" s="22"/>
      <c r="H34" s="36"/>
      <c r="I34" s="13"/>
      <c r="J34" s="14"/>
    </row>
    <row r="35" spans="1:10" x14ac:dyDescent="0.3">
      <c r="A35" s="42" t="str">
        <f t="shared" si="0"/>
        <v>Windroos Goffert</v>
      </c>
      <c r="B35" s="11" t="s">
        <v>353</v>
      </c>
      <c r="C35" s="11"/>
      <c r="D35" s="12">
        <v>2</v>
      </c>
      <c r="E35" s="22"/>
      <c r="F35" s="22"/>
      <c r="G35" s="22"/>
      <c r="H35" s="36"/>
      <c r="I35" s="13"/>
      <c r="J35" s="14"/>
    </row>
    <row r="36" spans="1:10" x14ac:dyDescent="0.3">
      <c r="A36" s="42" t="str">
        <f t="shared" si="0"/>
        <v>Windroos Goffert</v>
      </c>
      <c r="B36" s="11" t="s">
        <v>900</v>
      </c>
      <c r="C36" s="11" t="s">
        <v>410</v>
      </c>
      <c r="D36" s="12">
        <v>1</v>
      </c>
      <c r="E36" s="22"/>
      <c r="F36" s="22"/>
      <c r="G36" s="22"/>
      <c r="H36" s="36"/>
      <c r="I36" s="13"/>
      <c r="J36" s="14"/>
    </row>
    <row r="37" spans="1:10" x14ac:dyDescent="0.3">
      <c r="A37" s="42" t="str">
        <f t="shared" si="0"/>
        <v>Windroos Goffert</v>
      </c>
      <c r="B37" s="11" t="s">
        <v>901</v>
      </c>
      <c r="C37" s="11" t="s">
        <v>410</v>
      </c>
      <c r="D37" s="12">
        <v>1</v>
      </c>
      <c r="E37" s="22"/>
      <c r="F37" s="22"/>
      <c r="G37" s="22"/>
      <c r="H37" s="36"/>
      <c r="I37" s="13"/>
      <c r="J37" s="14"/>
    </row>
    <row r="38" spans="1:10" x14ac:dyDescent="0.3">
      <c r="A38" s="42" t="str">
        <f t="shared" si="0"/>
        <v>Windroos Goffert</v>
      </c>
      <c r="B38" s="11" t="s">
        <v>902</v>
      </c>
      <c r="C38" s="11" t="s">
        <v>410</v>
      </c>
      <c r="D38" s="12">
        <v>1</v>
      </c>
      <c r="E38" s="22" t="s">
        <v>402</v>
      </c>
      <c r="F38" s="22" t="s">
        <v>903</v>
      </c>
      <c r="G38" s="22"/>
      <c r="H38" s="36">
        <v>2014</v>
      </c>
      <c r="I38" s="13"/>
      <c r="J38" s="14"/>
    </row>
    <row r="39" spans="1:10" x14ac:dyDescent="0.3">
      <c r="A39" s="1"/>
      <c r="B39" s="26" t="s">
        <v>11</v>
      </c>
      <c r="C39" s="2"/>
      <c r="D39" s="3"/>
      <c r="E39" s="4"/>
      <c r="F39" s="4"/>
      <c r="G39" s="4"/>
      <c r="H39" s="35"/>
      <c r="I39" s="4"/>
      <c r="J39" s="5"/>
    </row>
    <row r="40" spans="1:10" x14ac:dyDescent="0.3">
      <c r="A40" s="42" t="str">
        <f t="shared" si="0"/>
        <v>Windroos Goffert</v>
      </c>
      <c r="B40" s="20" t="s">
        <v>904</v>
      </c>
      <c r="C40" s="24"/>
      <c r="D40" s="19">
        <v>34</v>
      </c>
      <c r="E40" s="32"/>
      <c r="F40" s="32" t="s">
        <v>905</v>
      </c>
      <c r="G40" s="32"/>
      <c r="H40" s="36"/>
      <c r="I40" s="13"/>
      <c r="J40" s="14"/>
    </row>
    <row r="41" spans="1:10" x14ac:dyDescent="0.3">
      <c r="A41" s="42" t="str">
        <f t="shared" si="0"/>
        <v>Windroos Goffert</v>
      </c>
      <c r="B41" s="20" t="s">
        <v>906</v>
      </c>
      <c r="C41" s="20"/>
      <c r="D41" s="19">
        <v>4</v>
      </c>
      <c r="E41" s="21"/>
      <c r="F41" s="21"/>
      <c r="G41" s="21"/>
      <c r="H41" s="36"/>
      <c r="I41" s="13"/>
      <c r="J41" s="14"/>
    </row>
    <row r="42" spans="1:10" x14ac:dyDescent="0.3">
      <c r="A42" s="42" t="str">
        <f t="shared" si="0"/>
        <v>Windroos Goffert</v>
      </c>
      <c r="B42" s="20" t="s">
        <v>907</v>
      </c>
      <c r="C42" s="20"/>
      <c r="D42" s="19">
        <v>1</v>
      </c>
      <c r="E42" s="21"/>
      <c r="F42" s="21"/>
      <c r="G42" s="21"/>
      <c r="H42" s="36"/>
      <c r="I42" s="13"/>
      <c r="J42" s="14"/>
    </row>
    <row r="43" spans="1:10" x14ac:dyDescent="0.3">
      <c r="A43" s="42" t="s">
        <v>908</v>
      </c>
      <c r="B43" s="20" t="s">
        <v>909</v>
      </c>
      <c r="C43" s="20"/>
      <c r="D43" s="19">
        <v>3</v>
      </c>
      <c r="E43" s="21"/>
      <c r="F43" s="21"/>
      <c r="G43" s="21"/>
      <c r="H43" s="36"/>
      <c r="I43" s="13"/>
      <c r="J43" s="14"/>
    </row>
    <row r="44" spans="1:10" x14ac:dyDescent="0.3">
      <c r="A44" s="42" t="str">
        <f t="shared" si="0"/>
        <v>Windroos Goffert</v>
      </c>
      <c r="B44" s="11" t="s">
        <v>910</v>
      </c>
      <c r="C44" s="11"/>
      <c r="D44" s="12">
        <v>1</v>
      </c>
      <c r="E44" s="22"/>
      <c r="F44" s="22"/>
      <c r="G44" s="22"/>
      <c r="H44" s="36"/>
      <c r="I44" s="13"/>
      <c r="J44" s="14"/>
    </row>
    <row r="45" spans="1:10" x14ac:dyDescent="0.3">
      <c r="A45" s="42" t="str">
        <f t="shared" si="0"/>
        <v>Windroos Goffert</v>
      </c>
      <c r="B45" s="11" t="s">
        <v>911</v>
      </c>
      <c r="C45" s="11"/>
      <c r="D45" s="12">
        <v>2</v>
      </c>
      <c r="E45" s="22"/>
      <c r="F45" s="22"/>
      <c r="G45" s="22"/>
      <c r="H45" s="36"/>
      <c r="I45" s="13"/>
      <c r="J45" s="14"/>
    </row>
    <row r="46" spans="1:10" x14ac:dyDescent="0.3">
      <c r="A46" s="6"/>
      <c r="B46" s="7" t="s">
        <v>12</v>
      </c>
      <c r="C46" s="7"/>
      <c r="D46" s="8"/>
      <c r="E46" s="9"/>
      <c r="F46" s="9"/>
      <c r="G46" s="9"/>
      <c r="H46" s="37"/>
      <c r="I46" s="9"/>
      <c r="J46" s="10"/>
    </row>
    <row r="47" spans="1:10" x14ac:dyDescent="0.3">
      <c r="A47" s="42" t="str">
        <f t="shared" si="0"/>
        <v>Windroos Goffert</v>
      </c>
      <c r="B47" s="11" t="s">
        <v>912</v>
      </c>
      <c r="C47" s="11"/>
      <c r="D47" s="12">
        <v>1</v>
      </c>
      <c r="E47" s="22"/>
      <c r="F47" s="22"/>
      <c r="G47" s="22"/>
      <c r="H47" s="36"/>
      <c r="I47" s="13"/>
      <c r="J47" s="14"/>
    </row>
    <row r="48" spans="1:10" x14ac:dyDescent="0.3">
      <c r="A48" s="42" t="str">
        <f t="shared" si="0"/>
        <v>Windroos Goffert</v>
      </c>
      <c r="B48" s="11" t="s">
        <v>913</v>
      </c>
      <c r="C48" s="11"/>
      <c r="D48" s="12">
        <v>2</v>
      </c>
      <c r="E48" s="22"/>
      <c r="F48" s="22"/>
      <c r="G48" s="22"/>
      <c r="H48" s="36"/>
      <c r="I48" s="13"/>
      <c r="J48" s="14"/>
    </row>
    <row r="49" spans="1:10" x14ac:dyDescent="0.3">
      <c r="A49" s="42" t="str">
        <f t="shared" si="0"/>
        <v>Windroos Goffert</v>
      </c>
      <c r="B49" s="11" t="s">
        <v>914</v>
      </c>
      <c r="C49" s="11"/>
      <c r="D49" s="12">
        <v>1</v>
      </c>
      <c r="E49" s="22"/>
      <c r="F49" s="22"/>
      <c r="G49" s="22"/>
      <c r="H49" s="36"/>
      <c r="I49" s="13"/>
      <c r="J49" s="14"/>
    </row>
    <row r="50" spans="1:10" x14ac:dyDescent="0.3">
      <c r="A50" s="6"/>
      <c r="B50" s="7" t="s">
        <v>540</v>
      </c>
      <c r="C50" s="7"/>
      <c r="D50" s="8"/>
      <c r="E50" s="9"/>
      <c r="F50" s="9"/>
      <c r="G50" s="9"/>
      <c r="H50" s="37"/>
      <c r="I50" s="9"/>
      <c r="J50" s="10"/>
    </row>
    <row r="51" spans="1:10" x14ac:dyDescent="0.3">
      <c r="A51" s="42" t="str">
        <f t="shared" si="0"/>
        <v>Windroos Goffert</v>
      </c>
      <c r="B51" s="11" t="s">
        <v>915</v>
      </c>
      <c r="C51" s="11"/>
      <c r="D51" s="12">
        <v>1</v>
      </c>
      <c r="E51" s="22"/>
      <c r="F51" s="22" t="s">
        <v>917</v>
      </c>
      <c r="G51" s="22"/>
      <c r="H51" s="36"/>
      <c r="I51" s="13"/>
      <c r="J51" s="14"/>
    </row>
    <row r="52" spans="1:10" x14ac:dyDescent="0.3">
      <c r="A52" s="42" t="str">
        <f t="shared" si="0"/>
        <v>Windroos Goffert</v>
      </c>
      <c r="B52" s="24" t="s">
        <v>916</v>
      </c>
      <c r="C52" s="24"/>
      <c r="D52" s="19">
        <v>1</v>
      </c>
      <c r="E52" s="32"/>
      <c r="F52" s="32" t="s">
        <v>918</v>
      </c>
      <c r="G52" s="32"/>
      <c r="H52" s="38"/>
      <c r="I52" s="24"/>
      <c r="J52" s="14"/>
    </row>
    <row r="53" spans="1:10" x14ac:dyDescent="0.3">
      <c r="A53" s="42" t="str">
        <f t="shared" si="0"/>
        <v>Windroos Goffert</v>
      </c>
      <c r="B53" s="24" t="s">
        <v>919</v>
      </c>
      <c r="C53" s="24" t="s">
        <v>410</v>
      </c>
      <c r="D53" s="19">
        <v>3</v>
      </c>
      <c r="E53" s="32"/>
      <c r="F53" s="32"/>
      <c r="G53" s="32"/>
      <c r="H53" s="38"/>
      <c r="I53" s="24"/>
      <c r="J53" s="14"/>
    </row>
    <row r="54" spans="1:10" x14ac:dyDescent="0.3">
      <c r="A54" s="42" t="str">
        <f t="shared" si="0"/>
        <v>Windroos Goffert</v>
      </c>
      <c r="B54" s="24" t="s">
        <v>920</v>
      </c>
      <c r="C54" s="24" t="s">
        <v>410</v>
      </c>
      <c r="D54" s="19">
        <v>1</v>
      </c>
      <c r="E54" s="32"/>
      <c r="F54" s="32"/>
      <c r="G54" s="32"/>
      <c r="H54" s="38"/>
      <c r="I54" s="24"/>
      <c r="J54" s="14"/>
    </row>
    <row r="55" spans="1:10" x14ac:dyDescent="0.3">
      <c r="A55" s="42" t="str">
        <f t="shared" si="0"/>
        <v>Windroos Goffert</v>
      </c>
      <c r="B55" s="24" t="s">
        <v>921</v>
      </c>
      <c r="C55" s="24" t="s">
        <v>410</v>
      </c>
      <c r="D55" s="19">
        <v>1</v>
      </c>
      <c r="E55" s="32"/>
      <c r="F55" s="32"/>
      <c r="G55" s="32"/>
      <c r="H55" s="38"/>
      <c r="I55" s="24"/>
      <c r="J55" s="14"/>
    </row>
    <row r="56" spans="1:10" x14ac:dyDescent="0.3">
      <c r="A56" s="1"/>
      <c r="B56" s="26" t="s">
        <v>13</v>
      </c>
      <c r="C56" s="2"/>
      <c r="D56" s="3"/>
      <c r="E56" s="4"/>
      <c r="F56" s="4"/>
      <c r="G56" s="4"/>
      <c r="H56" s="35"/>
      <c r="I56" s="4"/>
      <c r="J56" s="5"/>
    </row>
    <row r="57" spans="1:10" x14ac:dyDescent="0.3">
      <c r="A57" s="1"/>
      <c r="B57" s="2" t="s">
        <v>14</v>
      </c>
      <c r="C57" s="2"/>
      <c r="D57" s="3"/>
      <c r="E57" s="4"/>
      <c r="F57" s="4"/>
      <c r="G57" s="4"/>
      <c r="H57" s="35"/>
      <c r="I57" s="4"/>
      <c r="J57" s="5"/>
    </row>
    <row r="58" spans="1:10" x14ac:dyDescent="0.3">
      <c r="A58" s="42" t="str">
        <f t="shared" ref="A58" si="1">$A$3</f>
        <v>Windroos Goffert</v>
      </c>
      <c r="B58" s="11" t="s">
        <v>922</v>
      </c>
      <c r="C58" s="11"/>
      <c r="D58" s="12">
        <v>1</v>
      </c>
      <c r="E58" s="22" t="s">
        <v>923</v>
      </c>
      <c r="F58" s="22" t="s">
        <v>924</v>
      </c>
      <c r="G58" s="22" t="s">
        <v>925</v>
      </c>
      <c r="H58" s="36"/>
      <c r="I58" s="13"/>
      <c r="J58" s="14"/>
    </row>
  </sheetData>
  <sheetProtection algorithmName="SHA-512" hashValue="Mj8VTXTr9AKooztoUGFmTWEWAkoB4Kf66yjQqgOr+DFSj92PXq4i6ucHr/YDbSoNVWVmIRJA/pUexEthuFS/jQ==" saltValue="vUmuTUPmnYAGKZW26TVEWQ==" spinCount="100000" sheet="1" objects="1" scenarios="1"/>
  <pageMargins left="0.25" right="0.25" top="0.75" bottom="0.75" header="0.3" footer="0.3"/>
  <pageSetup paperSize="9" scale="70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7F68-EF20-48AA-84EC-687DF1013839}">
  <sheetPr codeName="Blad12">
    <pageSetUpPr fitToPage="1"/>
  </sheetPr>
  <dimension ref="A1:N35"/>
  <sheetViews>
    <sheetView topLeftCell="B2" workbookViewId="0">
      <selection activeCell="E20" sqref="E20"/>
    </sheetView>
  </sheetViews>
  <sheetFormatPr defaultRowHeight="14.4" x14ac:dyDescent="0.3"/>
  <cols>
    <col min="1" max="1" width="27.441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7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383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De Windroos Lindeholt</v>
      </c>
      <c r="B6" s="11" t="s">
        <v>67</v>
      </c>
      <c r="C6" s="11"/>
      <c r="D6" s="12">
        <v>1</v>
      </c>
      <c r="E6" s="22" t="s">
        <v>2</v>
      </c>
      <c r="F6" s="22" t="s">
        <v>96</v>
      </c>
      <c r="G6" s="22" t="s">
        <v>97</v>
      </c>
      <c r="H6" s="36">
        <v>2005</v>
      </c>
      <c r="I6" s="13"/>
      <c r="J6" s="14"/>
    </row>
    <row r="7" spans="1:14" x14ac:dyDescent="0.3">
      <c r="A7" s="42" t="str">
        <f t="shared" ref="A7:A31" si="0">$A$3</f>
        <v>De Windroos Lindeholt</v>
      </c>
      <c r="B7" s="11" t="s">
        <v>1</v>
      </c>
      <c r="C7" s="11"/>
      <c r="D7" s="12">
        <v>1</v>
      </c>
      <c r="E7" s="22" t="s">
        <v>2</v>
      </c>
      <c r="F7" s="22" t="s">
        <v>384</v>
      </c>
      <c r="G7" s="22" t="s">
        <v>385</v>
      </c>
      <c r="H7" s="36">
        <v>2005</v>
      </c>
      <c r="I7" s="13"/>
      <c r="J7" s="14"/>
    </row>
    <row r="8" spans="1:14" x14ac:dyDescent="0.3">
      <c r="A8" s="42" t="str">
        <f t="shared" si="0"/>
        <v>De Windroos Lindeholt</v>
      </c>
      <c r="B8" s="11" t="s">
        <v>123</v>
      </c>
      <c r="C8" s="11"/>
      <c r="D8" s="12">
        <v>1</v>
      </c>
      <c r="E8" s="22" t="s">
        <v>16</v>
      </c>
      <c r="F8" s="22" t="s">
        <v>386</v>
      </c>
      <c r="G8" s="22"/>
      <c r="H8" s="36"/>
      <c r="I8" s="13"/>
      <c r="J8" s="14"/>
    </row>
    <row r="9" spans="1:14" x14ac:dyDescent="0.3">
      <c r="A9" s="6"/>
      <c r="B9" s="7" t="s">
        <v>3</v>
      </c>
      <c r="C9" s="7"/>
      <c r="D9" s="8"/>
      <c r="E9" s="9"/>
      <c r="F9" s="9"/>
      <c r="G9" s="9"/>
      <c r="H9" s="37"/>
      <c r="I9" s="9"/>
      <c r="J9" s="10"/>
    </row>
    <row r="10" spans="1:14" x14ac:dyDescent="0.3">
      <c r="A10" s="42" t="str">
        <f t="shared" si="0"/>
        <v>De Windroos Lindeholt</v>
      </c>
      <c r="B10" s="11" t="s">
        <v>4</v>
      </c>
      <c r="C10" s="11"/>
      <c r="D10" s="12">
        <v>1</v>
      </c>
      <c r="E10" s="22" t="s">
        <v>9</v>
      </c>
      <c r="F10" s="22" t="s">
        <v>387</v>
      </c>
      <c r="G10" s="22"/>
      <c r="H10" s="36">
        <v>2014</v>
      </c>
      <c r="I10" s="13"/>
      <c r="J10" s="14"/>
    </row>
    <row r="11" spans="1:14" x14ac:dyDescent="0.3">
      <c r="A11" s="6"/>
      <c r="B11" s="7" t="s">
        <v>5</v>
      </c>
      <c r="C11" s="7"/>
      <c r="D11" s="8"/>
      <c r="E11" s="9"/>
      <c r="F11" s="9"/>
      <c r="G11" s="9"/>
      <c r="H11" s="37"/>
      <c r="I11" s="9"/>
      <c r="J11" s="10"/>
    </row>
    <row r="12" spans="1:14" x14ac:dyDescent="0.3">
      <c r="A12" s="42" t="str">
        <f t="shared" si="0"/>
        <v>De Windroos Lindeholt</v>
      </c>
      <c r="B12" s="11" t="s">
        <v>388</v>
      </c>
      <c r="C12" s="11"/>
      <c r="D12" s="12">
        <v>2</v>
      </c>
      <c r="E12" s="22" t="s">
        <v>389</v>
      </c>
      <c r="F12" s="22" t="s">
        <v>392</v>
      </c>
      <c r="G12" s="22"/>
      <c r="H12" s="36"/>
      <c r="I12" s="13"/>
      <c r="J12" s="14"/>
    </row>
    <row r="13" spans="1:14" x14ac:dyDescent="0.3">
      <c r="A13" s="42" t="str">
        <f t="shared" si="0"/>
        <v>De Windroos Lindeholt</v>
      </c>
      <c r="B13" s="11" t="s">
        <v>388</v>
      </c>
      <c r="D13" s="31">
        <v>1</v>
      </c>
      <c r="E13" s="22" t="s">
        <v>389</v>
      </c>
      <c r="F13" s="22" t="s">
        <v>235</v>
      </c>
      <c r="G13" s="22"/>
      <c r="H13" s="36"/>
      <c r="I13" s="13"/>
      <c r="J13" s="14"/>
    </row>
    <row r="14" spans="1:14" x14ac:dyDescent="0.3">
      <c r="A14" s="42" t="str">
        <f t="shared" si="0"/>
        <v>De Windroos Lindeholt</v>
      </c>
      <c r="B14" s="11" t="s">
        <v>390</v>
      </c>
      <c r="C14" s="11"/>
      <c r="D14" s="12">
        <v>2</v>
      </c>
      <c r="E14" s="22" t="s">
        <v>391</v>
      </c>
      <c r="F14" s="22" t="s">
        <v>392</v>
      </c>
      <c r="G14" s="22"/>
      <c r="H14" s="36"/>
      <c r="I14" s="13"/>
      <c r="J14" s="14"/>
    </row>
    <row r="15" spans="1:14" x14ac:dyDescent="0.3">
      <c r="A15" s="42" t="str">
        <f t="shared" si="0"/>
        <v>De Windroos Lindeholt</v>
      </c>
      <c r="B15" s="11" t="s">
        <v>390</v>
      </c>
      <c r="C15" s="11"/>
      <c r="D15" s="12">
        <v>1</v>
      </c>
      <c r="E15" s="22" t="s">
        <v>391</v>
      </c>
      <c r="F15" s="22" t="s">
        <v>235</v>
      </c>
      <c r="G15" s="22"/>
      <c r="H15" s="36"/>
      <c r="I15" s="13"/>
      <c r="J15" s="14"/>
    </row>
    <row r="16" spans="1:14" x14ac:dyDescent="0.3">
      <c r="A16" s="42" t="str">
        <f t="shared" si="0"/>
        <v>De Windroos Lindeholt</v>
      </c>
      <c r="B16" s="11" t="s">
        <v>393</v>
      </c>
      <c r="C16" s="11"/>
      <c r="D16" s="12">
        <v>1</v>
      </c>
      <c r="E16" s="22" t="s">
        <v>389</v>
      </c>
      <c r="F16" s="22" t="s">
        <v>112</v>
      </c>
      <c r="G16" s="22"/>
      <c r="H16" s="36"/>
      <c r="I16" s="13"/>
      <c r="J16" s="14"/>
    </row>
    <row r="17" spans="1:10" x14ac:dyDescent="0.3">
      <c r="A17" s="42" t="str">
        <f t="shared" si="0"/>
        <v>De Windroos Lindeholt</v>
      </c>
      <c r="B17" s="11" t="s">
        <v>393</v>
      </c>
      <c r="C17" s="11"/>
      <c r="D17" s="12">
        <v>1</v>
      </c>
      <c r="E17" s="22" t="s">
        <v>389</v>
      </c>
      <c r="F17" s="22" t="s">
        <v>121</v>
      </c>
      <c r="G17" s="22"/>
      <c r="H17" s="36"/>
      <c r="I17" s="13"/>
      <c r="J17" s="14"/>
    </row>
    <row r="18" spans="1:10" x14ac:dyDescent="0.3">
      <c r="A18" s="42" t="str">
        <f t="shared" si="0"/>
        <v>De Windroos Lindeholt</v>
      </c>
      <c r="B18" s="11" t="s">
        <v>108</v>
      </c>
      <c r="C18" s="11"/>
      <c r="D18" s="12">
        <v>1</v>
      </c>
      <c r="E18" s="22" t="s">
        <v>145</v>
      </c>
      <c r="F18" s="22" t="s">
        <v>394</v>
      </c>
      <c r="G18" s="22"/>
      <c r="H18" s="36"/>
      <c r="I18" s="13"/>
      <c r="J18" s="14"/>
    </row>
    <row r="19" spans="1:10" x14ac:dyDescent="0.3">
      <c r="A19" s="42" t="str">
        <f t="shared" si="0"/>
        <v>De Windroos Lindeholt</v>
      </c>
      <c r="B19" s="11" t="s">
        <v>108</v>
      </c>
      <c r="C19" s="11"/>
      <c r="D19" s="12">
        <v>1</v>
      </c>
      <c r="E19" s="22" t="s">
        <v>145</v>
      </c>
      <c r="F19" s="22" t="s">
        <v>395</v>
      </c>
      <c r="G19" s="22"/>
      <c r="H19" s="36"/>
      <c r="I19" s="13"/>
      <c r="J19" s="14"/>
    </row>
    <row r="20" spans="1:10" x14ac:dyDescent="0.3">
      <c r="A20" s="42" t="str">
        <f t="shared" si="0"/>
        <v>De Windroos Lindeholt</v>
      </c>
      <c r="B20" s="11" t="s">
        <v>108</v>
      </c>
      <c r="C20" s="11"/>
      <c r="D20" s="12">
        <v>2</v>
      </c>
      <c r="E20" s="22" t="s">
        <v>145</v>
      </c>
      <c r="F20" s="22" t="s">
        <v>396</v>
      </c>
      <c r="G20" s="22"/>
      <c r="H20" s="36"/>
      <c r="I20" s="13"/>
      <c r="J20" s="14"/>
    </row>
    <row r="21" spans="1:10" x14ac:dyDescent="0.3">
      <c r="A21" s="42" t="str">
        <f t="shared" si="0"/>
        <v>De Windroos Lindeholt</v>
      </c>
      <c r="B21" s="11" t="s">
        <v>103</v>
      </c>
      <c r="C21" s="11"/>
      <c r="D21" s="12">
        <v>3</v>
      </c>
      <c r="E21" s="22" t="s">
        <v>10</v>
      </c>
      <c r="F21" s="22" t="s">
        <v>397</v>
      </c>
      <c r="G21" s="22"/>
      <c r="H21" s="36"/>
      <c r="I21" s="13"/>
      <c r="J21" s="14"/>
    </row>
    <row r="22" spans="1:10" x14ac:dyDescent="0.3">
      <c r="A22" s="42" t="str">
        <f t="shared" si="0"/>
        <v>De Windroos Lindeholt</v>
      </c>
      <c r="B22" s="11" t="s">
        <v>398</v>
      </c>
      <c r="C22" s="11"/>
      <c r="D22" s="12">
        <v>4</v>
      </c>
      <c r="E22" s="22" t="s">
        <v>7</v>
      </c>
      <c r="F22" s="22" t="s">
        <v>112</v>
      </c>
      <c r="G22" s="22"/>
      <c r="H22" s="36"/>
      <c r="I22" s="13"/>
      <c r="J22" s="14"/>
    </row>
    <row r="23" spans="1:10" x14ac:dyDescent="0.3">
      <c r="A23" s="42" t="str">
        <f t="shared" si="0"/>
        <v>De Windroos Lindeholt</v>
      </c>
      <c r="B23" s="11" t="s">
        <v>398</v>
      </c>
      <c r="C23" s="11"/>
      <c r="D23" s="12">
        <v>7</v>
      </c>
      <c r="E23" s="22" t="s">
        <v>7</v>
      </c>
      <c r="F23" s="22" t="s">
        <v>121</v>
      </c>
      <c r="G23" s="22"/>
      <c r="H23" s="36"/>
      <c r="I23" s="13"/>
      <c r="J23" s="14"/>
    </row>
    <row r="24" spans="1:10" x14ac:dyDescent="0.3">
      <c r="A24" s="42" t="str">
        <f t="shared" si="0"/>
        <v>De Windroos Lindeholt</v>
      </c>
      <c r="B24" s="11" t="s">
        <v>286</v>
      </c>
      <c r="C24" s="11"/>
      <c r="D24" s="12">
        <v>7</v>
      </c>
      <c r="E24" s="22"/>
      <c r="F24" s="22" t="s">
        <v>235</v>
      </c>
      <c r="G24" s="22"/>
      <c r="H24" s="36"/>
      <c r="I24" s="13"/>
      <c r="J24" s="14"/>
    </row>
    <row r="25" spans="1:10" x14ac:dyDescent="0.3">
      <c r="A25" s="42" t="str">
        <f t="shared" si="0"/>
        <v>De Windroos Lindeholt</v>
      </c>
      <c r="B25" s="11" t="s">
        <v>278</v>
      </c>
      <c r="C25" s="11"/>
      <c r="D25" s="12">
        <v>6</v>
      </c>
      <c r="E25" s="22" t="s">
        <v>10</v>
      </c>
      <c r="F25" s="22" t="s">
        <v>399</v>
      </c>
      <c r="G25" s="22"/>
      <c r="H25" s="36"/>
      <c r="I25" s="13"/>
      <c r="J25" s="14"/>
    </row>
    <row r="26" spans="1:10" x14ac:dyDescent="0.3">
      <c r="A26" s="42" t="str">
        <f t="shared" si="0"/>
        <v>De Windroos Lindeholt</v>
      </c>
      <c r="B26" s="11" t="s">
        <v>400</v>
      </c>
      <c r="C26" s="11"/>
      <c r="D26" s="12">
        <v>1</v>
      </c>
      <c r="E26" s="22" t="s">
        <v>9</v>
      </c>
      <c r="F26" s="22"/>
      <c r="G26" s="22"/>
      <c r="H26" s="36"/>
      <c r="I26" s="13"/>
      <c r="J26" s="14"/>
    </row>
    <row r="27" spans="1:10" x14ac:dyDescent="0.3">
      <c r="A27" s="42" t="str">
        <f t="shared" si="0"/>
        <v>De Windroos Lindeholt</v>
      </c>
      <c r="B27" s="11" t="s">
        <v>401</v>
      </c>
      <c r="C27" s="11"/>
      <c r="D27" s="12">
        <v>2</v>
      </c>
      <c r="E27" s="22" t="s">
        <v>402</v>
      </c>
      <c r="F27" s="22" t="s">
        <v>403</v>
      </c>
      <c r="G27" s="22"/>
      <c r="H27" s="36"/>
      <c r="I27" s="13"/>
      <c r="J27" s="14"/>
    </row>
    <row r="28" spans="1:10" x14ac:dyDescent="0.3">
      <c r="A28" s="42" t="str">
        <f t="shared" si="0"/>
        <v>De Windroos Lindeholt</v>
      </c>
      <c r="B28" s="11" t="s">
        <v>323</v>
      </c>
      <c r="C28" s="11"/>
      <c r="D28" s="12">
        <v>1</v>
      </c>
      <c r="E28" s="22" t="s">
        <v>404</v>
      </c>
      <c r="F28" s="22" t="s">
        <v>112</v>
      </c>
      <c r="G28" s="22"/>
      <c r="H28" s="36"/>
      <c r="I28" s="13"/>
      <c r="J28" s="14"/>
    </row>
    <row r="29" spans="1:10" x14ac:dyDescent="0.3">
      <c r="A29" s="42" t="str">
        <f t="shared" si="0"/>
        <v>De Windroos Lindeholt</v>
      </c>
      <c r="B29" s="11" t="s">
        <v>323</v>
      </c>
      <c r="C29" s="11"/>
      <c r="D29" s="12">
        <v>1</v>
      </c>
      <c r="E29" s="22" t="s">
        <v>404</v>
      </c>
      <c r="F29" s="22" t="s">
        <v>121</v>
      </c>
      <c r="G29" s="22"/>
      <c r="H29" s="36"/>
      <c r="I29" s="13"/>
      <c r="J29" s="14"/>
    </row>
    <row r="30" spans="1:10" x14ac:dyDescent="0.3">
      <c r="A30" s="1"/>
      <c r="B30" s="26" t="s">
        <v>11</v>
      </c>
      <c r="C30" s="2"/>
      <c r="D30" s="3"/>
      <c r="E30" s="4"/>
      <c r="F30" s="4"/>
      <c r="G30" s="4"/>
      <c r="H30" s="35"/>
      <c r="I30" s="4"/>
      <c r="J30" s="5"/>
    </row>
    <row r="31" spans="1:10" x14ac:dyDescent="0.3">
      <c r="A31" s="42" t="str">
        <f t="shared" si="0"/>
        <v>De Windroos Lindeholt</v>
      </c>
      <c r="B31" s="20" t="s">
        <v>187</v>
      </c>
      <c r="C31" s="20"/>
      <c r="D31" s="19">
        <v>5</v>
      </c>
      <c r="E31" s="32" t="s">
        <v>134</v>
      </c>
      <c r="F31" s="33"/>
      <c r="G31" s="32"/>
      <c r="H31" s="36"/>
      <c r="I31" s="13"/>
      <c r="J31" s="14"/>
    </row>
    <row r="32" spans="1:10" x14ac:dyDescent="0.3">
      <c r="A32" s="6"/>
      <c r="B32" s="7" t="s">
        <v>12</v>
      </c>
      <c r="C32" s="7"/>
      <c r="D32" s="8"/>
      <c r="E32" s="9"/>
      <c r="F32" s="9"/>
      <c r="G32" s="9"/>
      <c r="H32" s="37"/>
      <c r="I32" s="9"/>
      <c r="J32" s="10"/>
    </row>
    <row r="33" spans="1:10" x14ac:dyDescent="0.3">
      <c r="A33" s="6"/>
      <c r="B33" s="7" t="s">
        <v>26</v>
      </c>
      <c r="C33" s="7"/>
      <c r="D33" s="8"/>
      <c r="E33" s="9"/>
      <c r="F33" s="9"/>
      <c r="G33" s="9"/>
      <c r="H33" s="37"/>
      <c r="I33" s="9"/>
      <c r="J33" s="10"/>
    </row>
    <row r="34" spans="1:10" x14ac:dyDescent="0.3">
      <c r="A34" s="1"/>
      <c r="B34" s="26" t="s">
        <v>13</v>
      </c>
      <c r="C34" s="2"/>
      <c r="D34" s="3"/>
      <c r="E34" s="4"/>
      <c r="F34" s="4"/>
      <c r="G34" s="4"/>
      <c r="H34" s="35"/>
      <c r="I34" s="4"/>
      <c r="J34" s="5"/>
    </row>
    <row r="35" spans="1:10" x14ac:dyDescent="0.3">
      <c r="A35" s="1"/>
      <c r="B35" s="2" t="s">
        <v>14</v>
      </c>
      <c r="C35" s="2"/>
      <c r="D35" s="3"/>
      <c r="E35" s="4"/>
      <c r="F35" s="4"/>
      <c r="G35" s="4"/>
      <c r="H35" s="35"/>
      <c r="I35" s="4"/>
      <c r="J35" s="5"/>
    </row>
  </sheetData>
  <sheetProtection algorithmName="SHA-512" hashValue="OC3nZMWya1FOnbd4HYjc+w/Pi/zWU1eNZ13Skkr054zGhpQCdGLX7inY9ekQbhL+2e+/OE6uUY++wf/5xOJckw==" saltValue="9adprvMfgj99kLXNRtKWcw==" spinCount="100000" sheet="1" objects="1" scenarios="1"/>
  <pageMargins left="0.25" right="0.25" top="0.75" bottom="0.75" header="0.3" footer="0.3"/>
  <pageSetup paperSize="9" scale="68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A67B8-FDF7-430B-93DF-F9B6CC6E6676}">
  <sheetPr codeName="Blad8">
    <pageSetUpPr fitToPage="1"/>
  </sheetPr>
  <dimension ref="A1:N29"/>
  <sheetViews>
    <sheetView topLeftCell="A4" workbookViewId="0">
      <selection sqref="A1:XFD1048576"/>
    </sheetView>
  </sheetViews>
  <sheetFormatPr defaultRowHeight="14.4" x14ac:dyDescent="0.3"/>
  <cols>
    <col min="1" max="1" width="21.1093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5.88671875" style="31" bestFit="1" customWidth="1"/>
    <col min="7" max="7" width="18" style="31" customWidth="1"/>
    <col min="8" max="8" width="15.5546875" bestFit="1" customWidth="1"/>
    <col min="9" max="9" width="21.88671875" customWidth="1"/>
    <col min="10" max="10" width="16.88671875" style="44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8"/>
    </row>
    <row r="3" spans="1:14" ht="16.2" thickBot="1" x14ac:dyDescent="0.35">
      <c r="A3" s="45" t="s">
        <v>271</v>
      </c>
      <c r="B3" s="69" t="s">
        <v>944</v>
      </c>
      <c r="C3" s="11"/>
      <c r="D3" s="12"/>
      <c r="E3" s="22"/>
      <c r="F3" s="22"/>
      <c r="G3" s="22"/>
      <c r="H3" s="36"/>
      <c r="I3" s="13"/>
      <c r="J3" s="59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8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60"/>
    </row>
    <row r="6" spans="1:14" x14ac:dyDescent="0.3">
      <c r="A6" s="42" t="str">
        <f>$A$3</f>
        <v>De Windroos S04</v>
      </c>
      <c r="B6" s="11" t="s">
        <v>67</v>
      </c>
      <c r="C6" s="11"/>
      <c r="D6" s="12">
        <v>2</v>
      </c>
      <c r="E6" s="22" t="s">
        <v>34</v>
      </c>
      <c r="F6" s="22" t="s">
        <v>272</v>
      </c>
      <c r="G6" s="22" t="s">
        <v>69</v>
      </c>
      <c r="H6" s="36">
        <v>2008</v>
      </c>
      <c r="I6" s="13"/>
      <c r="J6" s="59"/>
    </row>
    <row r="7" spans="1:14" x14ac:dyDescent="0.3">
      <c r="A7" s="42" t="str">
        <f t="shared" ref="A7:A25" si="0">$A$3</f>
        <v>De Windroos S04</v>
      </c>
      <c r="B7" s="11" t="s">
        <v>67</v>
      </c>
      <c r="C7" s="11"/>
      <c r="D7" s="12">
        <v>2</v>
      </c>
      <c r="E7" s="22" t="s">
        <v>10</v>
      </c>
      <c r="F7" s="22" t="s">
        <v>273</v>
      </c>
      <c r="G7" s="22"/>
      <c r="H7" s="36"/>
      <c r="I7" s="13"/>
      <c r="J7" s="59"/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60"/>
    </row>
    <row r="9" spans="1:14" x14ac:dyDescent="0.3">
      <c r="A9" s="42" t="str">
        <f t="shared" si="0"/>
        <v>De Windroos S04</v>
      </c>
      <c r="B9" s="11" t="s">
        <v>274</v>
      </c>
      <c r="C9" s="11"/>
      <c r="D9" s="12"/>
      <c r="E9" s="22" t="s">
        <v>276</v>
      </c>
      <c r="F9" s="22" t="s">
        <v>275</v>
      </c>
      <c r="G9" s="22"/>
      <c r="H9" s="36"/>
      <c r="I9" s="13"/>
      <c r="J9" s="59"/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60"/>
    </row>
    <row r="11" spans="1:14" x14ac:dyDescent="0.3">
      <c r="A11" s="42" t="str">
        <f t="shared" si="0"/>
        <v>De Windroos S04</v>
      </c>
      <c r="B11" s="11" t="s">
        <v>108</v>
      </c>
      <c r="C11" s="11"/>
      <c r="D11" s="12">
        <v>3</v>
      </c>
      <c r="E11" s="22" t="s">
        <v>145</v>
      </c>
      <c r="F11" s="22" t="s">
        <v>277</v>
      </c>
      <c r="G11" s="22"/>
      <c r="H11" s="36">
        <v>2008</v>
      </c>
      <c r="I11" s="13"/>
      <c r="J11" s="59"/>
    </row>
    <row r="12" spans="1:14" x14ac:dyDescent="0.3">
      <c r="A12" s="42" t="str">
        <f t="shared" si="0"/>
        <v>De Windroos S04</v>
      </c>
      <c r="B12" s="11" t="s">
        <v>103</v>
      </c>
      <c r="C12" s="11"/>
      <c r="D12" s="12">
        <v>3</v>
      </c>
      <c r="E12" s="22" t="s">
        <v>10</v>
      </c>
      <c r="F12" s="22">
        <v>62535</v>
      </c>
      <c r="G12" s="22"/>
      <c r="H12" s="36"/>
      <c r="I12" s="13"/>
      <c r="J12" s="59"/>
    </row>
    <row r="13" spans="1:14" x14ac:dyDescent="0.3">
      <c r="A13" s="42" t="str">
        <f t="shared" si="0"/>
        <v>De Windroos S04</v>
      </c>
      <c r="B13" s="11" t="s">
        <v>278</v>
      </c>
      <c r="C13" s="11"/>
      <c r="D13" s="12">
        <v>3</v>
      </c>
      <c r="E13" s="22" t="s">
        <v>10</v>
      </c>
      <c r="F13" s="22" t="s">
        <v>279</v>
      </c>
      <c r="G13" s="22"/>
      <c r="H13" s="36"/>
      <c r="I13" s="13"/>
      <c r="J13" s="59"/>
    </row>
    <row r="14" spans="1:14" x14ac:dyDescent="0.3">
      <c r="A14" s="42" t="str">
        <f t="shared" si="0"/>
        <v>De Windroos S04</v>
      </c>
      <c r="B14" s="11" t="s">
        <v>280</v>
      </c>
      <c r="C14" s="11"/>
      <c r="D14" s="12">
        <v>3</v>
      </c>
      <c r="E14" s="22" t="s">
        <v>281</v>
      </c>
      <c r="F14" s="22" t="s">
        <v>282</v>
      </c>
      <c r="G14" s="22"/>
      <c r="H14" s="36"/>
      <c r="I14" s="13"/>
      <c r="J14" s="59"/>
    </row>
    <row r="15" spans="1:14" x14ac:dyDescent="0.3">
      <c r="A15" s="42" t="str">
        <f t="shared" si="0"/>
        <v>De Windroos S04</v>
      </c>
      <c r="B15" s="11" t="s">
        <v>283</v>
      </c>
      <c r="C15" s="11"/>
      <c r="D15" s="12">
        <v>2</v>
      </c>
      <c r="E15" s="22" t="s">
        <v>7</v>
      </c>
      <c r="F15" s="22" t="s">
        <v>112</v>
      </c>
      <c r="G15" s="22"/>
      <c r="H15" s="36"/>
      <c r="I15" s="13"/>
      <c r="J15" s="59"/>
    </row>
    <row r="16" spans="1:14" x14ac:dyDescent="0.3">
      <c r="A16" s="42" t="str">
        <f t="shared" si="0"/>
        <v>De Windroos S04</v>
      </c>
      <c r="B16" s="11" t="s">
        <v>283</v>
      </c>
      <c r="C16" s="11"/>
      <c r="D16" s="12">
        <v>1</v>
      </c>
      <c r="E16" s="22" t="s">
        <v>7</v>
      </c>
      <c r="F16" s="22" t="s">
        <v>121</v>
      </c>
      <c r="G16" s="22"/>
      <c r="H16" s="36"/>
      <c r="I16" s="13"/>
      <c r="J16" s="59"/>
    </row>
    <row r="17" spans="1:10" x14ac:dyDescent="0.3">
      <c r="A17" s="42" t="str">
        <f t="shared" si="0"/>
        <v>De Windroos S04</v>
      </c>
      <c r="B17" s="11" t="s">
        <v>284</v>
      </c>
      <c r="C17" s="11"/>
      <c r="D17" s="12">
        <v>6</v>
      </c>
      <c r="E17" s="22" t="s">
        <v>246</v>
      </c>
      <c r="F17" s="22" t="s">
        <v>121</v>
      </c>
      <c r="G17" s="22"/>
      <c r="H17" s="36"/>
      <c r="I17" s="13"/>
      <c r="J17" s="59"/>
    </row>
    <row r="18" spans="1:10" x14ac:dyDescent="0.3">
      <c r="A18" s="42" t="str">
        <f t="shared" si="0"/>
        <v>De Windroos S04</v>
      </c>
      <c r="B18" s="11" t="s">
        <v>284</v>
      </c>
      <c r="C18" s="11"/>
      <c r="D18" s="12">
        <v>3</v>
      </c>
      <c r="E18" s="22" t="s">
        <v>285</v>
      </c>
      <c r="F18" s="22" t="s">
        <v>112</v>
      </c>
      <c r="G18" s="22"/>
      <c r="H18" s="36"/>
      <c r="I18" s="13"/>
      <c r="J18" s="59"/>
    </row>
    <row r="19" spans="1:10" x14ac:dyDescent="0.3">
      <c r="A19" s="42" t="str">
        <f t="shared" si="0"/>
        <v>De Windroos S04</v>
      </c>
      <c r="B19" s="11" t="s">
        <v>286</v>
      </c>
      <c r="C19" s="11"/>
      <c r="D19" s="12">
        <v>5</v>
      </c>
      <c r="E19" s="22" t="s">
        <v>87</v>
      </c>
      <c r="F19" s="48" t="s">
        <v>235</v>
      </c>
      <c r="G19" s="22"/>
      <c r="H19" s="36"/>
      <c r="I19" s="13"/>
      <c r="J19" s="59"/>
    </row>
    <row r="20" spans="1:10" x14ac:dyDescent="0.3">
      <c r="A20" s="42" t="str">
        <f t="shared" si="0"/>
        <v>De Windroos S04</v>
      </c>
      <c r="B20" s="11" t="s">
        <v>287</v>
      </c>
      <c r="C20" s="11"/>
      <c r="D20" s="12">
        <v>1</v>
      </c>
      <c r="E20" s="22" t="s">
        <v>9</v>
      </c>
      <c r="F20" s="48" t="s">
        <v>235</v>
      </c>
      <c r="G20" s="22"/>
      <c r="H20" s="36"/>
      <c r="I20" s="13"/>
      <c r="J20" s="59"/>
    </row>
    <row r="21" spans="1:10" x14ac:dyDescent="0.3">
      <c r="A21" s="42" t="str">
        <f t="shared" si="0"/>
        <v>De Windroos S04</v>
      </c>
      <c r="B21" s="11" t="s">
        <v>289</v>
      </c>
      <c r="C21" s="11"/>
      <c r="D21" s="12">
        <v>1</v>
      </c>
      <c r="E21" s="22" t="s">
        <v>288</v>
      </c>
      <c r="F21" s="22"/>
      <c r="G21" s="22"/>
      <c r="H21" s="36"/>
      <c r="I21" s="13"/>
      <c r="J21" s="59"/>
    </row>
    <row r="22" spans="1:10" x14ac:dyDescent="0.3">
      <c r="A22" s="42" t="str">
        <f t="shared" si="0"/>
        <v>De Windroos S04</v>
      </c>
      <c r="B22" s="11" t="s">
        <v>290</v>
      </c>
      <c r="C22" s="11"/>
      <c r="D22" s="12">
        <v>2</v>
      </c>
      <c r="E22" s="22" t="s">
        <v>291</v>
      </c>
      <c r="F22" s="48" t="s">
        <v>292</v>
      </c>
      <c r="G22" s="22"/>
      <c r="H22" s="36"/>
      <c r="I22" s="13"/>
      <c r="J22" s="59"/>
    </row>
    <row r="23" spans="1:10" x14ac:dyDescent="0.3">
      <c r="A23" s="1"/>
      <c r="B23" s="26" t="s">
        <v>11</v>
      </c>
      <c r="C23" s="2"/>
      <c r="D23" s="3"/>
      <c r="E23" s="4"/>
      <c r="F23" s="4"/>
      <c r="G23" s="4"/>
      <c r="H23" s="35"/>
      <c r="I23" s="4"/>
      <c r="J23" s="58"/>
    </row>
    <row r="24" spans="1:10" x14ac:dyDescent="0.3">
      <c r="A24" s="42" t="str">
        <f t="shared" si="0"/>
        <v>De Windroos S04</v>
      </c>
      <c r="B24" s="20" t="s">
        <v>293</v>
      </c>
      <c r="C24" s="20"/>
      <c r="D24" s="19"/>
      <c r="E24" s="32" t="s">
        <v>294</v>
      </c>
      <c r="F24" s="33" t="s">
        <v>90</v>
      </c>
      <c r="G24" s="32"/>
      <c r="H24" s="36"/>
      <c r="I24" s="13"/>
      <c r="J24" s="59"/>
    </row>
    <row r="25" spans="1:10" x14ac:dyDescent="0.3">
      <c r="A25" s="42" t="str">
        <f t="shared" si="0"/>
        <v>De Windroos S04</v>
      </c>
      <c r="B25" s="20" t="s">
        <v>295</v>
      </c>
      <c r="C25" s="24" t="s">
        <v>296</v>
      </c>
      <c r="D25" s="19"/>
      <c r="E25" s="32" t="s">
        <v>297</v>
      </c>
      <c r="F25" s="32" t="s">
        <v>134</v>
      </c>
      <c r="G25" s="32"/>
      <c r="H25" s="36"/>
      <c r="I25" s="13"/>
      <c r="J25" s="59"/>
    </row>
    <row r="26" spans="1:10" x14ac:dyDescent="0.3">
      <c r="A26" s="6"/>
      <c r="B26" s="7" t="s">
        <v>12</v>
      </c>
      <c r="C26" s="7"/>
      <c r="D26" s="8"/>
      <c r="E26" s="9"/>
      <c r="F26" s="9"/>
      <c r="G26" s="9"/>
      <c r="H26" s="37"/>
      <c r="I26" s="9"/>
      <c r="J26" s="60"/>
    </row>
    <row r="27" spans="1:10" x14ac:dyDescent="0.3">
      <c r="A27" s="6"/>
      <c r="B27" s="7" t="s">
        <v>26</v>
      </c>
      <c r="C27" s="7"/>
      <c r="D27" s="8"/>
      <c r="E27" s="9"/>
      <c r="F27" s="9"/>
      <c r="G27" s="9"/>
      <c r="H27" s="37"/>
      <c r="I27" s="9"/>
      <c r="J27" s="60"/>
    </row>
    <row r="28" spans="1:10" x14ac:dyDescent="0.3">
      <c r="A28" s="1"/>
      <c r="B28" s="26" t="s">
        <v>13</v>
      </c>
      <c r="C28" s="2"/>
      <c r="D28" s="3"/>
      <c r="E28" s="4"/>
      <c r="F28" s="4"/>
      <c r="G28" s="4"/>
      <c r="H28" s="35"/>
      <c r="I28" s="4"/>
      <c r="J28" s="58"/>
    </row>
    <row r="29" spans="1:10" x14ac:dyDescent="0.3">
      <c r="A29" s="1"/>
      <c r="B29" s="2" t="s">
        <v>14</v>
      </c>
      <c r="C29" s="2"/>
      <c r="D29" s="3"/>
      <c r="E29" s="4"/>
      <c r="F29" s="4"/>
      <c r="G29" s="4"/>
      <c r="H29" s="35"/>
      <c r="I29" s="4"/>
      <c r="J29" s="58"/>
    </row>
  </sheetData>
  <sheetProtection algorithmName="SHA-512" hashValue="UU8/B/4azTG5da2Kq089qdBDD+z4eZnyXvDETG+uYouxO9SuL3zVR3q7KrQEKBLe6O2tFCPQtuGR5GPljO3D5A==" saltValue="Q52unIoHLlaz7TH5r/+U5g==" spinCount="100000" sheet="1" objects="1" scenarios="1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7261-34ED-49BE-8F75-E7A89A6758B6}">
  <sheetPr>
    <pageSetUpPr fitToPage="1"/>
  </sheetPr>
  <dimension ref="A1:N27"/>
  <sheetViews>
    <sheetView topLeftCell="A4" workbookViewId="0">
      <selection activeCell="E28" sqref="E28"/>
    </sheetView>
  </sheetViews>
  <sheetFormatPr defaultRowHeight="14.4" x14ac:dyDescent="0.3"/>
  <cols>
    <col min="1" max="1" width="11.8867187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8.6640625" style="31" bestFit="1" customWidth="1"/>
    <col min="6" max="6" width="18.10937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855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Wingerd</v>
      </c>
      <c r="B6" s="11" t="s">
        <v>67</v>
      </c>
      <c r="C6" s="11"/>
      <c r="D6" s="12">
        <v>1</v>
      </c>
      <c r="E6" s="22" t="s">
        <v>34</v>
      </c>
      <c r="F6" s="22" t="s">
        <v>507</v>
      </c>
      <c r="G6" s="22" t="s">
        <v>140</v>
      </c>
      <c r="H6" s="36">
        <v>2008</v>
      </c>
      <c r="I6" s="13" t="s">
        <v>926</v>
      </c>
      <c r="J6" s="14"/>
    </row>
    <row r="7" spans="1:14" x14ac:dyDescent="0.3">
      <c r="A7" s="42" t="str">
        <f t="shared" ref="A7:A20" si="0">$A$3</f>
        <v>Wingerd</v>
      </c>
      <c r="B7" s="11" t="s">
        <v>1</v>
      </c>
      <c r="C7" s="11"/>
      <c r="D7" s="12">
        <v>1</v>
      </c>
      <c r="E7" s="22" t="s">
        <v>34</v>
      </c>
      <c r="F7" s="22" t="s">
        <v>507</v>
      </c>
      <c r="G7" s="22" t="s">
        <v>140</v>
      </c>
      <c r="H7" s="36">
        <v>2008</v>
      </c>
      <c r="I7" s="13" t="s">
        <v>927</v>
      </c>
      <c r="J7" s="14"/>
    </row>
    <row r="8" spans="1:14" x14ac:dyDescent="0.3">
      <c r="A8" s="6"/>
      <c r="B8" s="7" t="s">
        <v>3</v>
      </c>
      <c r="C8" s="7"/>
      <c r="D8" s="8"/>
      <c r="E8" s="9"/>
      <c r="F8" s="9"/>
      <c r="G8" s="9"/>
      <c r="H8" s="37"/>
      <c r="I8" s="9"/>
      <c r="J8" s="10"/>
    </row>
    <row r="9" spans="1:14" x14ac:dyDescent="0.3">
      <c r="A9" s="42" t="str">
        <f t="shared" si="0"/>
        <v>Wingerd</v>
      </c>
      <c r="B9" s="11" t="s">
        <v>4</v>
      </c>
      <c r="C9" s="11"/>
      <c r="D9" s="12"/>
      <c r="E9" s="22" t="s">
        <v>6</v>
      </c>
      <c r="F9" s="22" t="s">
        <v>304</v>
      </c>
      <c r="G9" s="22"/>
      <c r="H9" s="36"/>
      <c r="I9" s="13"/>
      <c r="J9" s="14"/>
    </row>
    <row r="10" spans="1:14" x14ac:dyDescent="0.3">
      <c r="A10" s="6"/>
      <c r="B10" s="7" t="s">
        <v>5</v>
      </c>
      <c r="C10" s="7"/>
      <c r="D10" s="8"/>
      <c r="E10" s="9"/>
      <c r="F10" s="9"/>
      <c r="G10" s="9"/>
      <c r="H10" s="37"/>
      <c r="I10" s="9"/>
      <c r="J10" s="10"/>
    </row>
    <row r="11" spans="1:14" x14ac:dyDescent="0.3">
      <c r="A11" s="42" t="str">
        <f t="shared" si="0"/>
        <v>Wingerd</v>
      </c>
      <c r="B11" s="11" t="s">
        <v>284</v>
      </c>
      <c r="C11" s="11"/>
      <c r="D11" s="12">
        <v>9</v>
      </c>
      <c r="E11" s="22" t="s">
        <v>246</v>
      </c>
      <c r="F11" s="22" t="s">
        <v>121</v>
      </c>
      <c r="G11" s="22"/>
      <c r="H11" s="36"/>
      <c r="I11" s="13"/>
      <c r="J11" s="14"/>
    </row>
    <row r="12" spans="1:14" x14ac:dyDescent="0.3">
      <c r="A12" s="42" t="str">
        <f t="shared" si="0"/>
        <v>Wingerd</v>
      </c>
      <c r="B12" s="11" t="s">
        <v>594</v>
      </c>
      <c r="C12" s="11"/>
      <c r="D12" s="12">
        <v>3</v>
      </c>
      <c r="E12" s="22" t="s">
        <v>928</v>
      </c>
      <c r="F12" s="22" t="s">
        <v>874</v>
      </c>
      <c r="G12" s="22"/>
      <c r="H12" s="36"/>
      <c r="I12" s="13"/>
      <c r="J12" s="14"/>
    </row>
    <row r="13" spans="1:14" x14ac:dyDescent="0.3">
      <c r="A13" s="42" t="str">
        <f t="shared" si="0"/>
        <v>Wingerd</v>
      </c>
      <c r="B13" s="11" t="s">
        <v>108</v>
      </c>
      <c r="C13" s="11"/>
      <c r="D13" s="12">
        <v>3</v>
      </c>
      <c r="E13" s="22" t="s">
        <v>8</v>
      </c>
      <c r="F13" s="22" t="s">
        <v>929</v>
      </c>
      <c r="G13" s="22"/>
      <c r="H13" s="36">
        <v>2008</v>
      </c>
      <c r="I13" s="13"/>
      <c r="J13" s="14"/>
    </row>
    <row r="14" spans="1:14" x14ac:dyDescent="0.3">
      <c r="A14" s="42" t="str">
        <f t="shared" si="0"/>
        <v>Wingerd</v>
      </c>
      <c r="B14" s="11" t="s">
        <v>733</v>
      </c>
      <c r="C14" s="11"/>
      <c r="D14" s="12">
        <v>4</v>
      </c>
      <c r="E14" s="22" t="s">
        <v>10</v>
      </c>
      <c r="F14" s="22" t="s">
        <v>930</v>
      </c>
      <c r="G14" s="22"/>
      <c r="H14" s="36"/>
      <c r="I14" s="13"/>
      <c r="J14" s="14"/>
    </row>
    <row r="15" spans="1:14" x14ac:dyDescent="0.3">
      <c r="A15" s="42" t="str">
        <f t="shared" si="0"/>
        <v>Wingerd</v>
      </c>
      <c r="B15" s="11" t="s">
        <v>931</v>
      </c>
      <c r="C15" s="11"/>
      <c r="D15" s="12">
        <v>3</v>
      </c>
      <c r="E15" s="22" t="s">
        <v>10</v>
      </c>
      <c r="F15" s="22"/>
      <c r="G15" s="22"/>
      <c r="H15" s="36"/>
      <c r="I15" s="13"/>
      <c r="J15" s="14"/>
    </row>
    <row r="16" spans="1:14" x14ac:dyDescent="0.3">
      <c r="A16" s="42" t="str">
        <f t="shared" si="0"/>
        <v>Wingerd</v>
      </c>
      <c r="B16" s="11" t="s">
        <v>377</v>
      </c>
      <c r="C16" s="11"/>
      <c r="D16" s="12">
        <v>7</v>
      </c>
      <c r="E16" s="22" t="s">
        <v>87</v>
      </c>
      <c r="F16" s="22" t="s">
        <v>932</v>
      </c>
      <c r="G16" s="22"/>
      <c r="H16" s="36"/>
      <c r="I16" s="13"/>
      <c r="J16" s="14"/>
    </row>
    <row r="17" spans="1:10" x14ac:dyDescent="0.3">
      <c r="A17" s="42" t="str">
        <f t="shared" si="0"/>
        <v>Wingerd</v>
      </c>
      <c r="B17" s="11" t="s">
        <v>933</v>
      </c>
      <c r="C17" s="11"/>
      <c r="D17" s="12"/>
      <c r="E17" s="22"/>
      <c r="F17" s="22"/>
      <c r="G17" s="22"/>
      <c r="H17" s="36"/>
      <c r="I17" s="13"/>
      <c r="J17" s="14"/>
    </row>
    <row r="18" spans="1:10" x14ac:dyDescent="0.3">
      <c r="A18" s="42" t="str">
        <f t="shared" si="0"/>
        <v>Wingerd</v>
      </c>
      <c r="B18" s="11" t="s">
        <v>934</v>
      </c>
      <c r="C18" s="11"/>
      <c r="D18" s="12">
        <v>1</v>
      </c>
      <c r="E18" s="22" t="s">
        <v>126</v>
      </c>
      <c r="F18" s="22" t="s">
        <v>112</v>
      </c>
      <c r="G18" s="22"/>
      <c r="H18" s="36"/>
      <c r="I18" s="13"/>
      <c r="J18" s="14"/>
    </row>
    <row r="19" spans="1:10" x14ac:dyDescent="0.3">
      <c r="A19" s="1"/>
      <c r="B19" s="26" t="s">
        <v>11</v>
      </c>
      <c r="C19" s="2"/>
      <c r="D19" s="3"/>
      <c r="E19" s="4"/>
      <c r="F19" s="4"/>
      <c r="G19" s="4"/>
      <c r="H19" s="35"/>
      <c r="I19" s="4"/>
      <c r="J19" s="5"/>
    </row>
    <row r="20" spans="1:10" x14ac:dyDescent="0.3">
      <c r="A20" s="42" t="str">
        <f t="shared" si="0"/>
        <v>Wingerd</v>
      </c>
      <c r="B20" s="20" t="s">
        <v>32</v>
      </c>
      <c r="C20" s="24"/>
      <c r="D20" s="19">
        <v>6</v>
      </c>
      <c r="E20" s="32"/>
      <c r="F20" s="32"/>
      <c r="G20" s="32"/>
      <c r="H20" s="36"/>
      <c r="I20" s="13"/>
      <c r="J20" s="14"/>
    </row>
    <row r="21" spans="1:10" x14ac:dyDescent="0.3">
      <c r="A21" s="6"/>
      <c r="B21" s="7" t="s">
        <v>12</v>
      </c>
      <c r="C21" s="7"/>
      <c r="D21" s="8"/>
      <c r="E21" s="9"/>
      <c r="F21" s="9"/>
      <c r="G21" s="9"/>
      <c r="H21" s="37"/>
      <c r="I21" s="9"/>
      <c r="J21" s="10"/>
    </row>
    <row r="22" spans="1:10" x14ac:dyDescent="0.3">
      <c r="A22" s="6"/>
      <c r="B22" s="7" t="s">
        <v>540</v>
      </c>
      <c r="C22" s="7"/>
      <c r="D22" s="8"/>
      <c r="E22" s="9"/>
      <c r="F22" s="9"/>
      <c r="G22" s="9"/>
      <c r="H22" s="37"/>
      <c r="I22" s="9"/>
      <c r="J22" s="10"/>
    </row>
    <row r="23" spans="1:10" x14ac:dyDescent="0.3">
      <c r="A23" s="1"/>
      <c r="B23" s="26" t="s">
        <v>13</v>
      </c>
      <c r="C23" s="2"/>
      <c r="D23" s="3"/>
      <c r="E23" s="4"/>
      <c r="F23" s="4"/>
      <c r="G23" s="4"/>
      <c r="H23" s="35"/>
      <c r="I23" s="4"/>
      <c r="J23" s="5"/>
    </row>
    <row r="24" spans="1:10" x14ac:dyDescent="0.3">
      <c r="A24" s="1"/>
      <c r="B24" s="2" t="s">
        <v>14</v>
      </c>
      <c r="C24" s="2"/>
      <c r="D24" s="3"/>
      <c r="E24" s="4"/>
      <c r="F24" s="4"/>
      <c r="G24" s="4"/>
      <c r="H24" s="35"/>
      <c r="I24" s="4"/>
      <c r="J24" s="5"/>
    </row>
    <row r="25" spans="1:10" x14ac:dyDescent="0.3">
      <c r="A25" s="42" t="str">
        <f t="shared" ref="A25:A27" si="1">$A$3</f>
        <v>Wingerd</v>
      </c>
      <c r="B25" s="11" t="s">
        <v>446</v>
      </c>
      <c r="C25" s="11"/>
      <c r="D25" s="12">
        <v>1</v>
      </c>
      <c r="E25" s="22" t="s">
        <v>10</v>
      </c>
      <c r="F25" s="22" t="s">
        <v>935</v>
      </c>
      <c r="G25" s="22"/>
      <c r="H25" s="36"/>
      <c r="I25" s="13"/>
      <c r="J25" s="14"/>
    </row>
    <row r="26" spans="1:10" x14ac:dyDescent="0.3">
      <c r="A26" s="42" t="str">
        <f t="shared" si="1"/>
        <v>Wingerd</v>
      </c>
      <c r="B26" s="11" t="s">
        <v>446</v>
      </c>
      <c r="C26" s="11"/>
      <c r="D26" s="12">
        <v>1</v>
      </c>
      <c r="E26" s="22" t="s">
        <v>10</v>
      </c>
      <c r="F26" s="22" t="s">
        <v>936</v>
      </c>
      <c r="G26" s="22"/>
      <c r="H26" s="36"/>
      <c r="I26" s="13"/>
      <c r="J26" s="14"/>
    </row>
    <row r="27" spans="1:10" x14ac:dyDescent="0.3">
      <c r="A27" s="42" t="str">
        <f t="shared" si="1"/>
        <v>Wingerd</v>
      </c>
      <c r="B27" s="11" t="s">
        <v>612</v>
      </c>
      <c r="C27" s="11"/>
      <c r="D27" s="12">
        <v>3</v>
      </c>
      <c r="E27" s="22"/>
      <c r="F27" s="22"/>
      <c r="G27" s="22"/>
      <c r="H27" s="36"/>
      <c r="I27" s="13"/>
      <c r="J27" s="14"/>
    </row>
  </sheetData>
  <sheetProtection algorithmName="SHA-512" hashValue="2e023O6OxcIjl67xkIbBH77bVLqYVt0D4RElpzqlidAHX0OYWCQ0CWqpdBCBHSjwQdzVsLax5eh681YN8bcysw==" saltValue="uuGaxay08ZPCT1nU7r3aSQ==" spinCount="100000" sheet="1" objects="1" scenarios="1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4B73-C7FE-4563-AC47-B113A1AEBAC2}">
  <sheetPr codeName="Blad13">
    <pageSetUpPr fitToPage="1"/>
  </sheetPr>
  <dimension ref="A1:N50"/>
  <sheetViews>
    <sheetView topLeftCell="A2" workbookViewId="0">
      <selection activeCell="D28" sqref="D28"/>
    </sheetView>
  </sheetViews>
  <sheetFormatPr defaultRowHeight="14.4" x14ac:dyDescent="0.3"/>
  <cols>
    <col min="1" max="1" width="16.44140625" bestFit="1" customWidth="1"/>
    <col min="2" max="2" width="56.6640625" bestFit="1" customWidth="1"/>
    <col min="3" max="3" width="18" bestFit="1" customWidth="1"/>
    <col min="4" max="4" width="10.6640625" style="31" bestFit="1" customWidth="1"/>
    <col min="5" max="5" width="9.5546875" style="31" bestFit="1" customWidth="1"/>
    <col min="6" max="6" width="14.6640625" style="31" bestFit="1" customWidth="1"/>
    <col min="7" max="7" width="18.33203125" style="31" bestFit="1" customWidth="1"/>
    <col min="8" max="8" width="15.5546875" bestFit="1" customWidth="1"/>
    <col min="9" max="9" width="21.5546875" bestFit="1" customWidth="1"/>
    <col min="10" max="10" width="13.44140625" bestFit="1" customWidth="1"/>
  </cols>
  <sheetData>
    <row r="1" spans="1:14" s="41" customFormat="1" ht="42.75" customHeight="1" thickBot="1" x14ac:dyDescent="0.45">
      <c r="A1" s="40" t="s">
        <v>25</v>
      </c>
      <c r="B1" s="28" t="s">
        <v>17</v>
      </c>
      <c r="C1" s="28" t="s">
        <v>18</v>
      </c>
      <c r="D1" s="27" t="s">
        <v>19</v>
      </c>
      <c r="E1" s="28" t="s">
        <v>20</v>
      </c>
      <c r="F1" s="28" t="s">
        <v>21</v>
      </c>
      <c r="G1" s="29" t="s">
        <v>30</v>
      </c>
      <c r="H1" s="27" t="s">
        <v>22</v>
      </c>
      <c r="I1" s="29" t="s">
        <v>23</v>
      </c>
      <c r="J1" s="30" t="s">
        <v>24</v>
      </c>
    </row>
    <row r="2" spans="1:14" ht="15" thickBot="1" x14ac:dyDescent="0.35">
      <c r="A2" s="1"/>
      <c r="B2" s="25" t="s">
        <v>29</v>
      </c>
      <c r="C2" s="2"/>
      <c r="D2" s="3"/>
      <c r="E2" s="4"/>
      <c r="F2" s="4"/>
      <c r="G2" s="4"/>
      <c r="H2" s="35"/>
      <c r="I2" s="4"/>
      <c r="J2" s="5"/>
    </row>
    <row r="3" spans="1:14" ht="16.2" thickBot="1" x14ac:dyDescent="0.35">
      <c r="A3" s="45" t="s">
        <v>405</v>
      </c>
      <c r="B3" s="69" t="s">
        <v>944</v>
      </c>
      <c r="C3" s="11"/>
      <c r="D3" s="12"/>
      <c r="E3" s="22"/>
      <c r="F3" s="22"/>
      <c r="G3" s="22"/>
      <c r="H3" s="36"/>
      <c r="I3" s="13"/>
      <c r="J3" s="14"/>
    </row>
    <row r="4" spans="1:14" x14ac:dyDescent="0.3">
      <c r="A4" s="1"/>
      <c r="B4" s="26" t="s">
        <v>28</v>
      </c>
      <c r="C4" s="2"/>
      <c r="D4" s="3"/>
      <c r="E4" s="4"/>
      <c r="F4" s="4"/>
      <c r="G4" s="4"/>
      <c r="H4" s="35"/>
      <c r="I4" s="4"/>
      <c r="J4" s="5"/>
      <c r="N4" s="44"/>
    </row>
    <row r="5" spans="1:14" x14ac:dyDescent="0.3">
      <c r="A5" s="6"/>
      <c r="B5" s="7" t="s">
        <v>0</v>
      </c>
      <c r="C5" s="7"/>
      <c r="D5" s="8"/>
      <c r="E5" s="9"/>
      <c r="F5" s="9"/>
      <c r="G5" s="9"/>
      <c r="H5" s="37"/>
      <c r="I5" s="9"/>
      <c r="J5" s="10"/>
    </row>
    <row r="6" spans="1:14" x14ac:dyDescent="0.3">
      <c r="A6" s="42" t="str">
        <f>$A$3</f>
        <v>Zonnewende</v>
      </c>
      <c r="B6" s="11" t="s">
        <v>406</v>
      </c>
      <c r="C6" s="11"/>
      <c r="D6" s="12">
        <v>1</v>
      </c>
      <c r="E6" s="22" t="s">
        <v>408</v>
      </c>
      <c r="F6" s="22" t="s">
        <v>407</v>
      </c>
      <c r="G6" s="22" t="s">
        <v>409</v>
      </c>
      <c r="H6" s="36">
        <v>2002</v>
      </c>
      <c r="I6" s="13" t="s">
        <v>410</v>
      </c>
      <c r="J6" s="14" t="s">
        <v>43</v>
      </c>
    </row>
    <row r="7" spans="1:14" x14ac:dyDescent="0.3">
      <c r="A7" s="42" t="str">
        <f t="shared" ref="A7:A39" si="0">$A$3</f>
        <v>Zonnewende</v>
      </c>
      <c r="B7" s="11" t="s">
        <v>411</v>
      </c>
      <c r="C7" s="11"/>
      <c r="D7" s="12">
        <v>3</v>
      </c>
      <c r="E7" s="22" t="s">
        <v>34</v>
      </c>
      <c r="F7" s="22" t="s">
        <v>412</v>
      </c>
      <c r="G7" s="22" t="s">
        <v>140</v>
      </c>
      <c r="H7" s="36">
        <v>2008</v>
      </c>
      <c r="I7" s="13" t="s">
        <v>413</v>
      </c>
      <c r="J7" s="14" t="s">
        <v>43</v>
      </c>
    </row>
    <row r="8" spans="1:14" x14ac:dyDescent="0.3">
      <c r="A8" s="42" t="str">
        <f t="shared" si="0"/>
        <v>Zonnewende</v>
      </c>
      <c r="B8" s="11" t="s">
        <v>48</v>
      </c>
      <c r="C8" s="11"/>
      <c r="D8" s="12">
        <v>1</v>
      </c>
      <c r="E8" s="22" t="s">
        <v>145</v>
      </c>
      <c r="F8" s="22" t="s">
        <v>414</v>
      </c>
      <c r="G8" s="22" t="s">
        <v>415</v>
      </c>
      <c r="H8" s="36">
        <v>2008</v>
      </c>
      <c r="I8" s="13" t="s">
        <v>413</v>
      </c>
      <c r="J8" s="14" t="s">
        <v>43</v>
      </c>
    </row>
    <row r="9" spans="1:14" x14ac:dyDescent="0.3">
      <c r="A9" s="42" t="str">
        <f t="shared" si="0"/>
        <v>Zonnewende</v>
      </c>
      <c r="B9" s="11" t="s">
        <v>416</v>
      </c>
      <c r="C9" s="11"/>
      <c r="D9" s="12">
        <v>1</v>
      </c>
      <c r="E9" s="22" t="s">
        <v>145</v>
      </c>
      <c r="F9" s="22" t="s">
        <v>417</v>
      </c>
      <c r="G9" s="22" t="s">
        <v>418</v>
      </c>
      <c r="H9" s="36">
        <v>2018</v>
      </c>
      <c r="I9" s="13" t="s">
        <v>413</v>
      </c>
      <c r="J9" s="14" t="s">
        <v>43</v>
      </c>
    </row>
    <row r="10" spans="1:14" x14ac:dyDescent="0.3">
      <c r="A10" s="42" t="str">
        <f t="shared" si="0"/>
        <v>Zonnewende</v>
      </c>
      <c r="B10" s="11" t="s">
        <v>419</v>
      </c>
      <c r="C10" s="11"/>
      <c r="D10" s="12">
        <v>1</v>
      </c>
      <c r="E10" s="22" t="s">
        <v>145</v>
      </c>
      <c r="F10" s="22" t="s">
        <v>420</v>
      </c>
      <c r="G10" s="22"/>
      <c r="H10" s="36">
        <v>2018</v>
      </c>
      <c r="I10" s="13" t="s">
        <v>413</v>
      </c>
      <c r="J10" s="14" t="s">
        <v>43</v>
      </c>
    </row>
    <row r="11" spans="1:14" x14ac:dyDescent="0.3">
      <c r="A11" s="42" t="str">
        <f t="shared" si="0"/>
        <v>Zonnewende</v>
      </c>
      <c r="B11" s="11" t="s">
        <v>411</v>
      </c>
      <c r="C11" s="11"/>
      <c r="D11" s="12">
        <v>3</v>
      </c>
      <c r="E11" s="22" t="s">
        <v>34</v>
      </c>
      <c r="F11" s="22" t="s">
        <v>412</v>
      </c>
      <c r="G11" s="22" t="s">
        <v>140</v>
      </c>
      <c r="H11" s="36">
        <v>2008</v>
      </c>
      <c r="I11" s="13" t="s">
        <v>42</v>
      </c>
      <c r="J11" s="14" t="s">
        <v>43</v>
      </c>
    </row>
    <row r="12" spans="1:14" x14ac:dyDescent="0.3">
      <c r="A12" s="42" t="str">
        <f t="shared" si="0"/>
        <v>Zonnewende</v>
      </c>
      <c r="B12" s="11" t="s">
        <v>416</v>
      </c>
      <c r="C12" s="11"/>
      <c r="D12" s="12">
        <v>1</v>
      </c>
      <c r="E12" s="22" t="s">
        <v>145</v>
      </c>
      <c r="F12" s="22" t="s">
        <v>421</v>
      </c>
      <c r="G12" s="22"/>
      <c r="H12" s="36">
        <v>2008</v>
      </c>
      <c r="I12" s="13" t="s">
        <v>42</v>
      </c>
      <c r="J12" s="14" t="s">
        <v>43</v>
      </c>
    </row>
    <row r="13" spans="1:14" x14ac:dyDescent="0.3">
      <c r="A13" s="6"/>
      <c r="B13" s="7" t="s">
        <v>3</v>
      </c>
      <c r="C13" s="7"/>
      <c r="D13" s="8"/>
      <c r="E13" s="9"/>
      <c r="F13" s="9"/>
      <c r="G13" s="9"/>
      <c r="H13" s="37"/>
      <c r="I13" s="9"/>
      <c r="J13" s="10"/>
    </row>
    <row r="14" spans="1:14" x14ac:dyDescent="0.3">
      <c r="A14" s="42" t="str">
        <f t="shared" si="0"/>
        <v>Zonnewende</v>
      </c>
      <c r="B14" s="11" t="s">
        <v>4</v>
      </c>
      <c r="C14" s="11"/>
      <c r="D14" s="12">
        <v>1</v>
      </c>
      <c r="E14" s="22" t="s">
        <v>6</v>
      </c>
      <c r="F14" s="22" t="s">
        <v>422</v>
      </c>
      <c r="G14" s="22"/>
      <c r="H14" s="36">
        <v>2008</v>
      </c>
      <c r="I14" s="13" t="s">
        <v>41</v>
      </c>
      <c r="J14" s="14" t="s">
        <v>43</v>
      </c>
    </row>
    <row r="15" spans="1:14" x14ac:dyDescent="0.3">
      <c r="A15" s="42" t="str">
        <f t="shared" si="0"/>
        <v>Zonnewende</v>
      </c>
      <c r="B15" s="11" t="s">
        <v>423</v>
      </c>
      <c r="C15" s="11"/>
      <c r="D15" s="12">
        <v>1</v>
      </c>
      <c r="E15" s="22" t="s">
        <v>6</v>
      </c>
      <c r="F15" s="22" t="s">
        <v>235</v>
      </c>
      <c r="G15" s="22"/>
      <c r="H15" s="36">
        <v>2008</v>
      </c>
      <c r="I15" s="13" t="s">
        <v>41</v>
      </c>
      <c r="J15" s="14" t="s">
        <v>43</v>
      </c>
    </row>
    <row r="16" spans="1:14" x14ac:dyDescent="0.3">
      <c r="A16" s="42" t="str">
        <f t="shared" si="0"/>
        <v>Zonnewende</v>
      </c>
      <c r="B16" s="11" t="s">
        <v>4</v>
      </c>
      <c r="C16" s="11"/>
      <c r="D16" s="12">
        <v>1</v>
      </c>
      <c r="E16" s="22" t="s">
        <v>6</v>
      </c>
      <c r="F16" s="22" t="s">
        <v>422</v>
      </c>
      <c r="G16" s="22"/>
      <c r="H16" s="36">
        <v>2008</v>
      </c>
      <c r="I16" s="13" t="s">
        <v>42</v>
      </c>
      <c r="J16" s="14" t="s">
        <v>43</v>
      </c>
    </row>
    <row r="17" spans="1:10" x14ac:dyDescent="0.3">
      <c r="A17" s="42" t="str">
        <f t="shared" si="0"/>
        <v>Zonnewende</v>
      </c>
      <c r="B17" s="11" t="s">
        <v>423</v>
      </c>
      <c r="C17" s="11"/>
      <c r="D17" s="12">
        <v>1</v>
      </c>
      <c r="E17" s="22" t="s">
        <v>6</v>
      </c>
      <c r="F17" s="22" t="s">
        <v>235</v>
      </c>
      <c r="G17" s="22"/>
      <c r="H17" s="36">
        <v>2008</v>
      </c>
      <c r="I17" s="13" t="s">
        <v>42</v>
      </c>
      <c r="J17" s="14" t="s">
        <v>43</v>
      </c>
    </row>
    <row r="18" spans="1:10" x14ac:dyDescent="0.3">
      <c r="A18" s="6"/>
      <c r="B18" s="7" t="s">
        <v>5</v>
      </c>
      <c r="C18" s="7"/>
      <c r="D18" s="8"/>
      <c r="E18" s="9"/>
      <c r="F18" s="9"/>
      <c r="G18" s="9"/>
      <c r="H18" s="37"/>
      <c r="I18" s="9"/>
      <c r="J18" s="10"/>
    </row>
    <row r="19" spans="1:10" x14ac:dyDescent="0.3">
      <c r="A19" s="42" t="str">
        <f t="shared" si="0"/>
        <v>Zonnewende</v>
      </c>
      <c r="B19" s="11" t="s">
        <v>424</v>
      </c>
      <c r="C19" s="11"/>
      <c r="D19" s="12">
        <v>1</v>
      </c>
      <c r="E19" s="22" t="s">
        <v>7</v>
      </c>
      <c r="F19" s="22" t="s">
        <v>425</v>
      </c>
      <c r="G19" s="22"/>
      <c r="H19" s="36">
        <v>2008</v>
      </c>
      <c r="I19" s="13" t="s">
        <v>41</v>
      </c>
      <c r="J19" s="14" t="s">
        <v>43</v>
      </c>
    </row>
    <row r="20" spans="1:10" x14ac:dyDescent="0.3">
      <c r="A20" s="42" t="str">
        <f t="shared" si="0"/>
        <v>Zonnewende</v>
      </c>
      <c r="B20" s="11" t="s">
        <v>426</v>
      </c>
      <c r="C20" s="11"/>
      <c r="D20" s="12">
        <v>1</v>
      </c>
      <c r="E20" s="22" t="s">
        <v>56</v>
      </c>
      <c r="F20" s="22"/>
      <c r="G20" s="22"/>
      <c r="H20" s="36">
        <v>2008</v>
      </c>
      <c r="I20" s="13" t="s">
        <v>41</v>
      </c>
      <c r="J20" s="14" t="s">
        <v>43</v>
      </c>
    </row>
    <row r="21" spans="1:10" x14ac:dyDescent="0.3">
      <c r="A21" s="42" t="str">
        <f t="shared" si="0"/>
        <v>Zonnewende</v>
      </c>
      <c r="B21" s="11" t="s">
        <v>84</v>
      </c>
      <c r="C21" s="11"/>
      <c r="D21" s="12">
        <v>2</v>
      </c>
      <c r="E21" s="22" t="s">
        <v>56</v>
      </c>
      <c r="F21" s="22" t="s">
        <v>56</v>
      </c>
      <c r="G21" s="22"/>
      <c r="H21" s="36">
        <v>2008</v>
      </c>
      <c r="I21" s="13" t="s">
        <v>41</v>
      </c>
      <c r="J21" s="14" t="s">
        <v>43</v>
      </c>
    </row>
    <row r="22" spans="1:10" x14ac:dyDescent="0.3">
      <c r="A22" s="42" t="str">
        <f t="shared" si="0"/>
        <v>Zonnewende</v>
      </c>
      <c r="B22" s="11" t="s">
        <v>143</v>
      </c>
      <c r="C22" s="11"/>
      <c r="D22" s="51" t="s">
        <v>427</v>
      </c>
      <c r="E22" s="22"/>
      <c r="F22" s="22"/>
      <c r="G22" s="22"/>
      <c r="H22" s="36">
        <v>2008</v>
      </c>
      <c r="I22" s="13" t="s">
        <v>41</v>
      </c>
      <c r="J22" s="14" t="s">
        <v>43</v>
      </c>
    </row>
    <row r="23" spans="1:10" x14ac:dyDescent="0.3">
      <c r="A23" s="42" t="str">
        <f t="shared" si="0"/>
        <v>Zonnewende</v>
      </c>
      <c r="B23" s="11" t="s">
        <v>424</v>
      </c>
      <c r="C23" s="11" t="s">
        <v>162</v>
      </c>
      <c r="D23" s="12">
        <v>1</v>
      </c>
      <c r="E23" s="22" t="s">
        <v>7</v>
      </c>
      <c r="F23" s="22" t="s">
        <v>428</v>
      </c>
      <c r="G23" s="22"/>
      <c r="H23" s="36">
        <v>2008</v>
      </c>
      <c r="I23" s="13" t="s">
        <v>42</v>
      </c>
      <c r="J23" s="14" t="s">
        <v>43</v>
      </c>
    </row>
    <row r="24" spans="1:10" x14ac:dyDescent="0.3">
      <c r="A24" s="42" t="str">
        <f t="shared" si="0"/>
        <v>Zonnewende</v>
      </c>
      <c r="B24" s="11" t="s">
        <v>424</v>
      </c>
      <c r="C24" s="11" t="s">
        <v>241</v>
      </c>
      <c r="D24" s="12">
        <v>1</v>
      </c>
      <c r="E24" s="22" t="s">
        <v>7</v>
      </c>
      <c r="F24" s="22" t="s">
        <v>429</v>
      </c>
      <c r="G24" s="22"/>
      <c r="H24" s="36">
        <v>2008</v>
      </c>
      <c r="I24" s="13" t="s">
        <v>42</v>
      </c>
      <c r="J24" s="14" t="s">
        <v>43</v>
      </c>
    </row>
    <row r="25" spans="1:10" x14ac:dyDescent="0.3">
      <c r="A25" s="42" t="str">
        <f t="shared" si="0"/>
        <v>Zonnewende</v>
      </c>
      <c r="B25" s="11" t="s">
        <v>424</v>
      </c>
      <c r="C25" s="11" t="s">
        <v>430</v>
      </c>
      <c r="D25" s="12">
        <v>1</v>
      </c>
      <c r="E25" s="22" t="s">
        <v>7</v>
      </c>
      <c r="F25" s="22" t="s">
        <v>429</v>
      </c>
      <c r="G25" s="22"/>
      <c r="H25" s="36">
        <v>2008</v>
      </c>
      <c r="I25" s="13" t="s">
        <v>42</v>
      </c>
      <c r="J25" s="14" t="s">
        <v>43</v>
      </c>
    </row>
    <row r="26" spans="1:10" x14ac:dyDescent="0.3">
      <c r="A26" s="42" t="str">
        <f t="shared" si="0"/>
        <v>Zonnewende</v>
      </c>
      <c r="B26" s="11" t="s">
        <v>48</v>
      </c>
      <c r="C26" s="11" t="s">
        <v>162</v>
      </c>
      <c r="D26" s="12">
        <v>1</v>
      </c>
      <c r="E26" s="22" t="s">
        <v>145</v>
      </c>
      <c r="F26" s="22" t="s">
        <v>431</v>
      </c>
      <c r="G26" s="22" t="s">
        <v>432</v>
      </c>
      <c r="H26" s="36">
        <v>2008</v>
      </c>
      <c r="I26" s="13" t="s">
        <v>42</v>
      </c>
      <c r="J26" s="14" t="s">
        <v>43</v>
      </c>
    </row>
    <row r="27" spans="1:10" x14ac:dyDescent="0.3">
      <c r="A27" s="42" t="str">
        <f t="shared" si="0"/>
        <v>Zonnewende</v>
      </c>
      <c r="B27" s="11" t="s">
        <v>48</v>
      </c>
      <c r="C27" s="11" t="s">
        <v>241</v>
      </c>
      <c r="D27" s="12">
        <v>1</v>
      </c>
      <c r="E27" s="22" t="s">
        <v>145</v>
      </c>
      <c r="F27" s="22" t="s">
        <v>431</v>
      </c>
      <c r="G27" s="22" t="s">
        <v>432</v>
      </c>
      <c r="H27" s="36">
        <v>2008</v>
      </c>
      <c r="I27" s="13" t="s">
        <v>42</v>
      </c>
      <c r="J27" s="14" t="s">
        <v>43</v>
      </c>
    </row>
    <row r="28" spans="1:10" x14ac:dyDescent="0.3">
      <c r="A28" s="42" t="str">
        <f t="shared" si="0"/>
        <v>Zonnewende</v>
      </c>
      <c r="B28" s="11" t="s">
        <v>48</v>
      </c>
      <c r="C28" s="11" t="s">
        <v>430</v>
      </c>
      <c r="D28" s="12">
        <v>1</v>
      </c>
      <c r="E28" s="22" t="s">
        <v>145</v>
      </c>
      <c r="F28" s="22" t="s">
        <v>431</v>
      </c>
      <c r="G28" s="22" t="s">
        <v>432</v>
      </c>
      <c r="H28" s="36">
        <v>2008</v>
      </c>
      <c r="I28" s="13" t="s">
        <v>42</v>
      </c>
      <c r="J28" s="14" t="s">
        <v>43</v>
      </c>
    </row>
    <row r="29" spans="1:10" x14ac:dyDescent="0.3">
      <c r="A29" s="42" t="str">
        <f t="shared" si="0"/>
        <v>Zonnewende</v>
      </c>
      <c r="B29" s="11" t="s">
        <v>433</v>
      </c>
      <c r="C29" s="11"/>
      <c r="D29" s="12">
        <v>3</v>
      </c>
      <c r="E29" s="22" t="s">
        <v>10</v>
      </c>
      <c r="F29" s="22" t="s">
        <v>434</v>
      </c>
      <c r="G29" s="22"/>
      <c r="H29" s="36">
        <v>2008</v>
      </c>
      <c r="I29" s="13" t="s">
        <v>42</v>
      </c>
      <c r="J29" s="14" t="s">
        <v>43</v>
      </c>
    </row>
    <row r="30" spans="1:10" x14ac:dyDescent="0.3">
      <c r="A30" s="42" t="str">
        <f t="shared" si="0"/>
        <v>Zonnewende</v>
      </c>
      <c r="B30" s="11" t="s">
        <v>84</v>
      </c>
      <c r="C30" s="11"/>
      <c r="D30" s="12">
        <v>11</v>
      </c>
      <c r="E30" s="22" t="s">
        <v>56</v>
      </c>
      <c r="F30" s="22"/>
      <c r="G30" s="22"/>
      <c r="H30" s="36">
        <v>2008</v>
      </c>
      <c r="I30" s="13" t="s">
        <v>42</v>
      </c>
      <c r="J30" s="14" t="s">
        <v>43</v>
      </c>
    </row>
    <row r="31" spans="1:10" x14ac:dyDescent="0.3">
      <c r="A31" s="42" t="str">
        <f t="shared" si="0"/>
        <v>Zonnewende</v>
      </c>
      <c r="B31" s="11" t="s">
        <v>435</v>
      </c>
      <c r="C31" s="11"/>
      <c r="D31" s="12">
        <v>1</v>
      </c>
      <c r="E31" s="22" t="s">
        <v>56</v>
      </c>
      <c r="F31" s="22"/>
      <c r="G31" s="22"/>
      <c r="H31" s="36">
        <v>2008</v>
      </c>
      <c r="I31" s="13" t="s">
        <v>42</v>
      </c>
      <c r="J31" s="14" t="s">
        <v>43</v>
      </c>
    </row>
    <row r="32" spans="1:10" x14ac:dyDescent="0.3">
      <c r="A32" s="42" t="str">
        <f t="shared" si="0"/>
        <v>Zonnewende</v>
      </c>
      <c r="B32" s="11" t="s">
        <v>143</v>
      </c>
      <c r="C32" s="11"/>
      <c r="D32" s="12">
        <v>1</v>
      </c>
      <c r="E32" s="22"/>
      <c r="F32" s="22"/>
      <c r="G32" s="22"/>
      <c r="H32" s="36">
        <v>2008</v>
      </c>
      <c r="I32" s="13" t="s">
        <v>42</v>
      </c>
      <c r="J32" s="14" t="s">
        <v>43</v>
      </c>
    </row>
    <row r="33" spans="1:10" x14ac:dyDescent="0.3">
      <c r="A33" s="42" t="str">
        <f t="shared" si="0"/>
        <v>Zonnewende</v>
      </c>
      <c r="B33" s="11" t="s">
        <v>86</v>
      </c>
      <c r="C33" s="11"/>
      <c r="D33" s="12">
        <v>6</v>
      </c>
      <c r="E33" s="22" t="s">
        <v>87</v>
      </c>
      <c r="F33" s="22"/>
      <c r="G33" s="22"/>
      <c r="H33" s="36">
        <v>2014</v>
      </c>
      <c r="I33" s="13" t="s">
        <v>42</v>
      </c>
      <c r="J33" s="14" t="s">
        <v>43</v>
      </c>
    </row>
    <row r="34" spans="1:10" x14ac:dyDescent="0.3">
      <c r="A34" s="42" t="str">
        <f t="shared" si="0"/>
        <v>Zonnewende</v>
      </c>
      <c r="B34" s="11" t="s">
        <v>86</v>
      </c>
      <c r="C34" s="11"/>
      <c r="D34" s="12">
        <v>2</v>
      </c>
      <c r="E34" s="22" t="s">
        <v>87</v>
      </c>
      <c r="H34">
        <v>2014</v>
      </c>
      <c r="I34" s="52" t="s">
        <v>41</v>
      </c>
      <c r="J34" s="14" t="s">
        <v>43</v>
      </c>
    </row>
    <row r="35" spans="1:10" x14ac:dyDescent="0.3">
      <c r="A35" s="42" t="str">
        <f t="shared" si="0"/>
        <v>Zonnewende</v>
      </c>
      <c r="B35" s="11" t="s">
        <v>84</v>
      </c>
      <c r="C35" s="11" t="s">
        <v>436</v>
      </c>
      <c r="D35" s="12">
        <v>4</v>
      </c>
      <c r="E35" s="22"/>
      <c r="F35" s="22"/>
      <c r="G35" s="22"/>
      <c r="H35" s="36">
        <v>2014</v>
      </c>
      <c r="I35" s="13" t="s">
        <v>41</v>
      </c>
      <c r="J35" s="14" t="s">
        <v>43</v>
      </c>
    </row>
    <row r="36" spans="1:10" x14ac:dyDescent="0.3">
      <c r="A36" s="1"/>
      <c r="B36" s="26" t="s">
        <v>11</v>
      </c>
      <c r="C36" s="2"/>
      <c r="D36" s="3"/>
      <c r="E36" s="4"/>
      <c r="F36" s="4"/>
      <c r="G36" s="4"/>
      <c r="H36" s="35"/>
      <c r="I36" s="4"/>
      <c r="J36" s="5"/>
    </row>
    <row r="37" spans="1:10" x14ac:dyDescent="0.3">
      <c r="A37" s="42" t="str">
        <f t="shared" si="0"/>
        <v>Zonnewende</v>
      </c>
      <c r="B37" s="20" t="s">
        <v>437</v>
      </c>
      <c r="C37" s="20" t="s">
        <v>438</v>
      </c>
      <c r="D37" s="19">
        <v>2</v>
      </c>
      <c r="E37" s="32" t="s">
        <v>90</v>
      </c>
      <c r="F37" s="33"/>
      <c r="G37" s="32"/>
      <c r="H37" s="36"/>
      <c r="I37" s="13"/>
      <c r="J37" s="14"/>
    </row>
    <row r="38" spans="1:10" x14ac:dyDescent="0.3">
      <c r="A38" s="42" t="str">
        <f t="shared" si="0"/>
        <v>Zonnewende</v>
      </c>
      <c r="B38" s="20" t="s">
        <v>32</v>
      </c>
      <c r="C38" s="24" t="s">
        <v>162</v>
      </c>
      <c r="D38" s="19">
        <v>4</v>
      </c>
      <c r="E38" s="32" t="s">
        <v>90</v>
      </c>
      <c r="F38" s="32"/>
      <c r="G38" s="32"/>
      <c r="H38" s="36"/>
      <c r="I38" s="13"/>
      <c r="J38" s="14"/>
    </row>
    <row r="39" spans="1:10" x14ac:dyDescent="0.3">
      <c r="A39" s="42" t="str">
        <f t="shared" si="0"/>
        <v>Zonnewende</v>
      </c>
      <c r="B39" s="20" t="s">
        <v>439</v>
      </c>
      <c r="C39" s="20" t="s">
        <v>440</v>
      </c>
      <c r="D39" s="19">
        <v>7</v>
      </c>
      <c r="E39" s="21" t="s">
        <v>90</v>
      </c>
      <c r="F39" s="21"/>
      <c r="G39" s="21"/>
      <c r="H39" s="36"/>
      <c r="I39" s="13"/>
      <c r="J39" s="14"/>
    </row>
    <row r="40" spans="1:10" x14ac:dyDescent="0.3">
      <c r="A40" s="6"/>
      <c r="B40" s="7" t="s">
        <v>12</v>
      </c>
      <c r="C40" s="7"/>
      <c r="D40" s="8"/>
      <c r="E40" s="9"/>
      <c r="F40" s="9"/>
      <c r="G40" s="9"/>
      <c r="H40" s="37"/>
      <c r="I40" s="9"/>
      <c r="J40" s="10"/>
    </row>
    <row r="41" spans="1:10" x14ac:dyDescent="0.3">
      <c r="A41" s="6"/>
      <c r="B41" s="7" t="s">
        <v>26</v>
      </c>
      <c r="C41" s="7"/>
      <c r="D41" s="8"/>
      <c r="E41" s="9"/>
      <c r="F41" s="9"/>
      <c r="G41" s="9"/>
      <c r="H41" s="37"/>
      <c r="I41" s="9"/>
      <c r="J41" s="10"/>
    </row>
    <row r="42" spans="1:10" x14ac:dyDescent="0.3">
      <c r="A42" s="1"/>
      <c r="B42" s="26" t="s">
        <v>13</v>
      </c>
      <c r="C42" s="2"/>
      <c r="D42" s="3"/>
      <c r="E42" s="4"/>
      <c r="F42" s="4"/>
      <c r="G42" s="4"/>
      <c r="H42" s="35"/>
      <c r="I42" s="4"/>
      <c r="J42" s="5"/>
    </row>
    <row r="43" spans="1:10" x14ac:dyDescent="0.3">
      <c r="A43" s="42" t="str">
        <f t="shared" ref="A43:A50" si="1">$A$3</f>
        <v>Zonnewende</v>
      </c>
      <c r="B43" s="11" t="s">
        <v>441</v>
      </c>
      <c r="C43" s="11" t="s">
        <v>442</v>
      </c>
      <c r="D43" s="12"/>
      <c r="E43" s="22"/>
      <c r="F43" s="22"/>
      <c r="G43" s="22"/>
      <c r="H43" s="36"/>
      <c r="I43" s="13"/>
      <c r="J43" s="14" t="s">
        <v>43</v>
      </c>
    </row>
    <row r="44" spans="1:10" x14ac:dyDescent="0.3">
      <c r="A44" s="42" t="str">
        <f t="shared" si="1"/>
        <v>Zonnewende</v>
      </c>
      <c r="B44" s="11" t="s">
        <v>443</v>
      </c>
      <c r="C44" s="11" t="s">
        <v>430</v>
      </c>
      <c r="D44" s="12">
        <v>1</v>
      </c>
      <c r="E44" s="22" t="s">
        <v>444</v>
      </c>
      <c r="F44" s="22" t="s">
        <v>445</v>
      </c>
      <c r="G44" s="22"/>
      <c r="H44" s="36"/>
      <c r="I44" s="13"/>
      <c r="J44" s="14" t="s">
        <v>43</v>
      </c>
    </row>
    <row r="45" spans="1:10" x14ac:dyDescent="0.3">
      <c r="A45" s="1"/>
      <c r="B45" s="2" t="s">
        <v>14</v>
      </c>
      <c r="C45" s="2"/>
      <c r="D45" s="3"/>
      <c r="E45" s="4"/>
      <c r="F45" s="4"/>
      <c r="G45" s="4"/>
      <c r="H45" s="35"/>
      <c r="I45" s="4"/>
      <c r="J45" s="5"/>
    </row>
    <row r="46" spans="1:10" x14ac:dyDescent="0.3">
      <c r="A46" s="42" t="str">
        <f t="shared" si="1"/>
        <v>Zonnewende</v>
      </c>
      <c r="B46" s="11" t="s">
        <v>15</v>
      </c>
      <c r="C46" s="11"/>
      <c r="D46" s="12">
        <v>1</v>
      </c>
      <c r="E46" s="22" t="s">
        <v>10</v>
      </c>
      <c r="F46" s="22" t="s">
        <v>446</v>
      </c>
      <c r="G46" s="22"/>
      <c r="H46" s="36">
        <v>2008</v>
      </c>
      <c r="I46" s="13" t="s">
        <v>41</v>
      </c>
      <c r="J46" s="14" t="s">
        <v>43</v>
      </c>
    </row>
    <row r="47" spans="1:10" x14ac:dyDescent="0.3">
      <c r="A47" s="42" t="str">
        <f t="shared" si="1"/>
        <v>Zonnewende</v>
      </c>
      <c r="B47" s="11" t="s">
        <v>447</v>
      </c>
      <c r="C47" s="11"/>
      <c r="D47" s="12">
        <v>1</v>
      </c>
      <c r="E47" s="22" t="s">
        <v>449</v>
      </c>
      <c r="F47" s="22" t="s">
        <v>448</v>
      </c>
      <c r="G47" s="22"/>
      <c r="H47" s="36">
        <v>2008</v>
      </c>
      <c r="I47" s="13" t="s">
        <v>41</v>
      </c>
      <c r="J47" s="14" t="s">
        <v>43</v>
      </c>
    </row>
    <row r="48" spans="1:10" x14ac:dyDescent="0.3">
      <c r="A48" s="42" t="str">
        <f t="shared" si="1"/>
        <v>Zonnewende</v>
      </c>
      <c r="B48" s="11" t="s">
        <v>15</v>
      </c>
      <c r="C48" s="11"/>
      <c r="D48" s="12">
        <v>1</v>
      </c>
      <c r="E48" s="22" t="s">
        <v>10</v>
      </c>
      <c r="F48" s="22" t="s">
        <v>446</v>
      </c>
      <c r="G48" s="22"/>
      <c r="H48" s="36">
        <v>2008</v>
      </c>
      <c r="I48" s="13" t="s">
        <v>42</v>
      </c>
      <c r="J48" s="14" t="s">
        <v>43</v>
      </c>
    </row>
    <row r="49" spans="1:10" x14ac:dyDescent="0.3">
      <c r="A49" s="61" t="str">
        <f t="shared" si="1"/>
        <v>Zonnewende</v>
      </c>
      <c r="B49" s="62" t="s">
        <v>447</v>
      </c>
      <c r="C49" s="62"/>
      <c r="D49" s="63">
        <v>1</v>
      </c>
      <c r="E49" s="64" t="s">
        <v>449</v>
      </c>
      <c r="F49" s="64" t="s">
        <v>448</v>
      </c>
      <c r="G49" s="64"/>
      <c r="H49" s="65">
        <v>2008</v>
      </c>
      <c r="I49" s="66" t="s">
        <v>42</v>
      </c>
      <c r="J49" s="14" t="s">
        <v>43</v>
      </c>
    </row>
    <row r="50" spans="1:10" x14ac:dyDescent="0.3">
      <c r="A50" s="46" t="str">
        <f t="shared" si="1"/>
        <v>Zonnewende</v>
      </c>
      <c r="B50" s="11" t="s">
        <v>450</v>
      </c>
      <c r="C50" s="11"/>
      <c r="D50" s="12">
        <v>1</v>
      </c>
      <c r="E50" s="22" t="s">
        <v>58</v>
      </c>
      <c r="F50" s="22"/>
      <c r="G50" s="22"/>
      <c r="H50" s="36">
        <v>2019</v>
      </c>
      <c r="I50" s="13" t="s">
        <v>42</v>
      </c>
      <c r="J50" s="14" t="s">
        <v>43</v>
      </c>
    </row>
  </sheetData>
  <sheetProtection algorithmName="SHA-512" hashValue="928+6EJa7/S6VDt1ppW39JhoBIEvORPbPk91OHpQGaHnmFQnZr4Bs0fGmAo0w6zo2NNbo3WMTRR79Il7MkI7rg==" saltValue="TdjelUYnjpkwaR6bEC9VeA==" spinCount="100000" sheet="1" objects="1" scenarios="1"/>
  <phoneticPr fontId="8" type="noConversion"/>
  <pageMargins left="0.25" right="0.25" top="0.75" bottom="0.75" header="0.3" footer="0.3"/>
  <pageSetup paperSize="9" scale="73" fitToHeight="0" orientation="landscape" r:id="rId1"/>
  <headerFooter>
    <oddHeader>&amp;COverzicht CV &amp; Klimaatinstallaties</oddHeader>
    <oddFooter>&amp;LBovenstaande informatie is overgenomen van handgeschreven ingevulde formulieren. Als gevolg hiervan kunnen er fouten zitten in de aantallen, merknamen of typenummers. Deze informatie is indicatief en kan enigszins afwijken.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F5AD35740B5498A2A0FE4BC41AE6E" ma:contentTypeVersion="" ma:contentTypeDescription="Een nieuw document maken." ma:contentTypeScope="" ma:versionID="8e9d7c7bcab7393570a70b0198f55b86">
  <xsd:schema xmlns:xsd="http://www.w3.org/2001/XMLSchema" xmlns:xs="http://www.w3.org/2001/XMLSchema" xmlns:p="http://schemas.microsoft.com/office/2006/metadata/properties" xmlns:ns2="28E26DBD-E429-4CBE-890F-C11B64C73D8B" xmlns:ns3="232fe557-ef79-448c-95e1-f74baca94817" targetNamespace="http://schemas.microsoft.com/office/2006/metadata/properties" ma:root="true" ma:fieldsID="f23f12379f22b07ff664fefe2f188041" ns2:_="" ns3:_="">
    <xsd:import namespace="28E26DBD-E429-4CBE-890F-C11B64C73D8B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E26DBD-E429-4CBE-890F-C11B64C73D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AB377C-9509-42C8-92B1-6B8DA437E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E26DBD-E429-4CBE-890F-C11B64C73D8B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C3A4B8-7B73-4EB4-83E4-D8A8134EDEC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8E26DBD-E429-4CBE-890F-C11B64C73D8B"/>
    <ds:schemaRef ds:uri="http://purl.org/dc/terms/"/>
    <ds:schemaRef ds:uri="232fe557-ef79-448c-95e1-f74baca9481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1D5A3F2-BF95-4AB3-9DE7-FD54483C47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29</vt:i4>
      </vt:variant>
    </vt:vector>
  </HeadingPairs>
  <TitlesOfParts>
    <vt:vector size="29" baseType="lpstr">
      <vt:lpstr>Aldenhove</vt:lpstr>
      <vt:lpstr>Aquamarijn</vt:lpstr>
      <vt:lpstr>Bloemberg</vt:lpstr>
      <vt:lpstr>Buut De</vt:lpstr>
      <vt:lpstr>Dukenburg</vt:lpstr>
      <vt:lpstr>Duckendonck</vt:lpstr>
      <vt:lpstr>Kampus</vt:lpstr>
      <vt:lpstr>Klumpert</vt:lpstr>
      <vt:lpstr>Lanteerne</vt:lpstr>
      <vt:lpstr>Lindenhoeve</vt:lpstr>
      <vt:lpstr>Lindenholt Montessori</vt:lpstr>
      <vt:lpstr>Luithorst</vt:lpstr>
      <vt:lpstr>Meiboom</vt:lpstr>
      <vt:lpstr>Michiel de Ruyterschool</vt:lpstr>
      <vt:lpstr>NSV II</vt:lpstr>
      <vt:lpstr>Nutsschool</vt:lpstr>
      <vt:lpstr>Prins Claus DL</vt:lpstr>
      <vt:lpstr>Prins Claus HL</vt:lpstr>
      <vt:lpstr>Prins Maurits</vt:lpstr>
      <vt:lpstr>Slingertouw</vt:lpstr>
      <vt:lpstr>Tovercirkel</vt:lpstr>
      <vt:lpstr>Vossenburcht</vt:lpstr>
      <vt:lpstr>Vuurvogel 1</vt:lpstr>
      <vt:lpstr>Vuurvogel 2</vt:lpstr>
      <vt:lpstr>Windroos Goffert</vt:lpstr>
      <vt:lpstr>Windroos Lindenholt</vt:lpstr>
      <vt:lpstr>Windroos S04</vt:lpstr>
      <vt:lpstr>Wingerd</vt:lpstr>
      <vt:lpstr>Zonnewende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Groen</dc:creator>
  <cp:lastModifiedBy>Guido van Rijnsbergen</cp:lastModifiedBy>
  <cp:lastPrinted>2019-07-23T12:53:30Z</cp:lastPrinted>
  <dcterms:created xsi:type="dcterms:W3CDTF">2019-03-20T10:30:57Z</dcterms:created>
  <dcterms:modified xsi:type="dcterms:W3CDTF">2019-09-06T21:49:19Z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0x0101008DDF5AD35740B5498A2A0FE4BC41AE6E</vt:lpwstr>
  </property>
</Properties>
</file>